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07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s="1"/>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c r="B7714" i="106"/>
  <c r="D7714" i="106" s="1"/>
  <c r="B7715" i="106"/>
  <c r="D7715" i="106"/>
  <c r="B7716" i="106"/>
  <c r="D7716" i="106"/>
  <c r="B7717" i="106"/>
  <c r="D7717" i="106"/>
  <c r="B7718" i="106"/>
  <c r="D7718" i="106"/>
  <c r="B7719" i="106"/>
  <c r="D7719" i="106" s="1"/>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58" i="36"/>
  <c r="D59" i="36"/>
  <c r="D60" i="36"/>
  <c r="D74" i="36"/>
  <c r="D77" i="36"/>
  <c r="D78" i="36"/>
  <c r="D85" i="36"/>
  <c r="B52" i="127"/>
  <c r="B53"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F109" i="5" s="1"/>
  <c r="F4" i="4"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B6014" i="106"/>
  <c r="D6014" i="106" s="1"/>
  <c r="B5847" i="106"/>
  <c r="D5847" i="106" s="1"/>
  <c r="B5752" i="106"/>
  <c r="D5752" i="106" s="1"/>
  <c r="B5599" i="106"/>
  <c r="D5599" i="106" s="1"/>
  <c r="I6" i="4"/>
  <c r="B5011" i="106" s="1"/>
  <c r="D5011" i="106" s="1"/>
  <c r="K274" i="5"/>
  <c r="J173" i="5"/>
  <c r="B6397" i="106" s="1"/>
  <c r="D6397" i="106" s="1"/>
  <c r="H173" i="5"/>
  <c r="C172" i="5"/>
  <c r="B5214" i="106" s="1"/>
  <c r="D5214" i="106" s="1"/>
  <c r="H109" i="5"/>
  <c r="F106" i="34"/>
  <c r="F105" i="34"/>
  <c r="F104" i="34"/>
  <c r="D7" i="7"/>
  <c r="B1763" i="106" s="1"/>
  <c r="D1763" i="106" s="1"/>
  <c r="B6025" i="106"/>
  <c r="D6025" i="106" s="1"/>
  <c r="H4" i="4"/>
  <c r="J6" i="4"/>
  <c r="B6221" i="106" s="1"/>
  <c r="D6221" i="106" s="1"/>
  <c r="B5906" i="106"/>
  <c r="D5906" i="106" s="1"/>
  <c r="H6" i="4"/>
  <c r="B2656" i="106" s="1"/>
  <c r="D2656" i="106" s="1"/>
  <c r="K7" i="4"/>
  <c r="B3718" i="106" s="1"/>
  <c r="D3718" i="106" s="1"/>
  <c r="B2655" i="106"/>
  <c r="D2655" i="106" s="1"/>
  <c r="B1746" i="106"/>
  <c r="D1746" i="106" s="1"/>
  <c r="D17" i="7"/>
  <c r="B4104" i="106" s="1"/>
  <c r="D4104" i="106" s="1"/>
  <c r="D18" i="7"/>
  <c r="B4105" i="106" s="1"/>
  <c r="D4105" i="106" s="1"/>
  <c r="D11" i="7"/>
  <c r="B1768" i="106" s="1"/>
  <c r="D1768" i="106" s="1"/>
  <c r="D15" i="7"/>
  <c r="B1772" i="106" s="1"/>
  <c r="D1772" i="106" s="1"/>
  <c r="B7760" i="106"/>
  <c r="D7760" i="106" s="1"/>
  <c r="F128" i="34" l="1"/>
  <c r="C173" i="5"/>
  <c r="B5223" i="106" s="1"/>
  <c r="D5223" i="106" s="1"/>
  <c r="F94" i="34"/>
  <c r="C109" i="5"/>
  <c r="B5121" i="106" s="1"/>
  <c r="D5121" i="106" s="1"/>
  <c r="B5066" i="106"/>
  <c r="D5066" i="106" s="1"/>
  <c r="B7733" i="106"/>
  <c r="D7733" i="106" s="1"/>
  <c r="K26" i="12"/>
  <c r="B7743" i="106" s="1"/>
  <c r="D7743" i="106" s="1"/>
  <c r="N23" i="3"/>
  <c r="B284" i="106" s="1"/>
  <c r="D284" i="106" s="1"/>
  <c r="D75" i="36"/>
  <c r="G341" i="29"/>
  <c r="D12" i="7"/>
  <c r="B1769" i="106" s="1"/>
  <c r="D1769" i="106" s="1"/>
  <c r="K109" i="5"/>
  <c r="K323" i="29"/>
  <c r="K331" i="29" s="1"/>
  <c r="J109" i="5"/>
  <c r="J4" i="4" s="1"/>
  <c r="B6220" i="106" s="1"/>
  <c r="D6220" i="106" s="1"/>
  <c r="B6306" i="106"/>
  <c r="D6306" i="106" s="1"/>
  <c r="D57" i="36"/>
  <c r="G109" i="5"/>
  <c r="B6024" i="106" s="1"/>
  <c r="D6024" i="106" s="1"/>
  <c r="G4" i="4"/>
  <c r="B2603" i="106" s="1"/>
  <c r="D2603" i="106" s="1"/>
  <c r="K178" i="29"/>
  <c r="F13" i="4" s="1"/>
  <c r="B2596" i="106" s="1"/>
  <c r="D2596" i="106" s="1"/>
  <c r="C204" i="29"/>
  <c r="B1340" i="106" s="1"/>
  <c r="D1340" i="106" s="1"/>
  <c r="F173" i="5"/>
  <c r="B5653" i="106" s="1"/>
  <c r="D5653" i="106" s="1"/>
  <c r="F110" i="34"/>
  <c r="B5618" i="106"/>
  <c r="D5618" i="106" s="1"/>
  <c r="B5587" i="106"/>
  <c r="D5587" i="106" s="1"/>
  <c r="B5588" i="106"/>
  <c r="D5588" i="106" s="1"/>
  <c r="D53" i="36"/>
  <c r="E109" i="5"/>
  <c r="E4" i="4" s="1"/>
  <c r="B2630" i="106" s="1"/>
  <c r="D2630" i="106" s="1"/>
  <c r="B5513" i="106"/>
  <c r="D5513" i="106" s="1"/>
  <c r="B1241" i="106"/>
  <c r="D1241" i="106" s="1"/>
  <c r="E150" i="29"/>
  <c r="B1242" i="106" s="1"/>
  <c r="D1242" i="106" s="1"/>
  <c r="B1239" i="106"/>
  <c r="D1239" i="106" s="1"/>
  <c r="C150" i="29"/>
  <c r="B1226" i="106" s="1"/>
  <c r="D1226" i="106" s="1"/>
  <c r="D173" i="5"/>
  <c r="D109" i="5"/>
  <c r="K16" i="11"/>
  <c r="B2055" i="106" s="1"/>
  <c r="D2055" i="106" s="1"/>
  <c r="F16" i="11"/>
  <c r="B2031" i="106" s="1"/>
  <c r="D20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D19" i="7"/>
  <c r="B1775" i="106" s="1"/>
  <c r="D1775" i="106" s="1"/>
  <c r="B7270" i="106"/>
  <c r="C34" i="131"/>
  <c r="C114" i="29" l="1"/>
  <c r="B757" i="106" s="1"/>
  <c r="D757" i="106" s="1"/>
  <c r="C6" i="4"/>
  <c r="B2553" i="106" s="1"/>
  <c r="D2553" i="106" s="1"/>
  <c r="C4" i="4"/>
  <c r="B2551" i="106" s="1"/>
  <c r="D2551" i="106" s="1"/>
  <c r="B3649" i="106"/>
  <c r="D3649" i="106" s="1"/>
  <c r="G354" i="29"/>
  <c r="B3650" i="106" s="1"/>
  <c r="D3650" i="106" s="1"/>
  <c r="K4" i="4"/>
  <c r="B6028" i="106"/>
  <c r="D6028" i="106" s="1"/>
  <c r="K275" i="5"/>
  <c r="B6023" i="106" s="1"/>
  <c r="D6023" i="106" s="1"/>
  <c r="B7207" i="106"/>
  <c r="D7207" i="106" s="1"/>
  <c r="J13" i="4"/>
  <c r="B7042" i="106" s="1"/>
  <c r="D7042" i="106" s="1"/>
  <c r="J275" i="5"/>
  <c r="B6352" i="106"/>
  <c r="D6352" i="106" s="1"/>
  <c r="F175" i="34"/>
  <c r="D6" i="4"/>
  <c r="B2566" i="106" s="1"/>
  <c r="D2566" i="106" s="1"/>
  <c r="B5421" i="106"/>
  <c r="D5421" i="106" s="1"/>
  <c r="B5356" i="106"/>
  <c r="D5356" i="106" s="1"/>
  <c r="D4" i="4"/>
  <c r="B2564" i="106" s="1"/>
  <c r="D2564"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3569" i="106" l="1"/>
  <c r="D3569" i="106" s="1"/>
  <c r="K8" i="4"/>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<sst xmlns="http://schemas.openxmlformats.org/spreadsheetml/2006/main" count="5042" uniqueCount="2128">
  <si>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</si>
  <si>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</si>
  <si>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</si>
  <si>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</si>
  <si>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</si>
  <si>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</si>
  <si>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</si>
  <si>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</si>
  <si>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</si>
  <si>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</si>
  <si>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</si>
  <si>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</si>
  <si>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</si>
  <si>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</si>
  <si>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</si>
  <si>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</si>
  <si>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</si>
  <si>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</si>
  <si>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</si>
  <si>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</si>
  <si>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</si>
  <si>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</si>
  <si>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</si>
  <si>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</si>
  <si>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</si>
  <si>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</si>
  <si>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</si>
  <si>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</si>
  <si>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</si>
  <si>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</si>
  <si>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</si>
  <si>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</si>
  <si>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</si>
  <si>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</si>
  <si>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</si>
  <si>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</si>
  <si>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</si>
  <si>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</si>
  <si>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</si>
  <si>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</si>
  <si>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</si>
  <si>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</si>
  <si>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</si>
  <si>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</si>
  <si>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</si>
  <si>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</si>
  <si>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</si>
  <si>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</si>
  <si>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</si>
  <si>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</si>
  <si>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</si>
  <si>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</si>
  <si>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</si>
  <si>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</si>
  <si>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</si>
  <si>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</si>
  <si>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</si>
  <si>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</si>
  <si>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</si>
  <si>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</si>
  <si>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</si>
  <si>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</si>
  <si>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</si>
  <si>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</si>
  <si>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</si>
  <si>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</si>
  <si>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</si>
  <si>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</si>
  <si>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</si>
  <si>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</si>
  <si>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</si>
  <si>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</si>
  <si>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</si>
  <si>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</si>
  <si>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</si>
  <si>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</si>
  <si>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</si>
  <si>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</si>
  <si>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</si>
  <si>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</si>
  <si>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</si>
  <si>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</si>
  <si>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</si>
  <si>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</si>
  <si>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</si>
  <si>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</si>
  <si>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</si>
  <si>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</si>
  <si>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</si>
  <si>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</si>
  <si>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</si>
  <si>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</si>
  <si>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</si>
  <si>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</si>
  <si>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</si>
  <si>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</si>
  <si>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</si>
  <si>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</si>
  <si>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</si>
  <si>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</si>
  <si>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</si>
  <si>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</si>
  <si>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</si>
  <si>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</si>
  <si>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</si>
  <si>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</si>
  <si>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</si>
  <si>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</si>
  <si>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</si>
  <si>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</si>
  <si>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</si>
  <si>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</si>
  <si>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</si>
  <si>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</si>
  <si>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</si>
  <si>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</si>
  <si>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</si>
  <si>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</si>
  <si>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</si>
  <si>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</si>
  <si>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</si>
  <si>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</si>
  <si>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</si>
  <si>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</si>
  <si>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</si>
  <si>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</si>
  <si>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</si>
  <si>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</si>
  <si>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</si>
  <si>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</si>
  <si>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</si>
  <si>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</si>
  <si>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</si>
  <si>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</si>
  <si>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</si>
  <si>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</si>
  <si>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</si>
  <si>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</si>
  <si>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</si>
  <si>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</si>
  <si>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</si>
  <si>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</si>
  <si>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</si>
  <si>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</si>
  <si>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</si>
  <si>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</si>
  <si>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</si>
  <si>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</si>
  <si>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</si>
  <si>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</si>
  <si>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</si>
  <si>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</si>
  <si>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</si>
  <si>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</si>
  <si>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</si>
  <si>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</si>
  <si>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</si>
  <si>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</si>
  <si>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</si>
  <si>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</si>
  <si>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</si>
  <si>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</si>
  <si>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</si>
  <si>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</si>
  <si>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</si>
  <si>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</si>
  <si>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</si>
  <si>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</si>
  <si>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</si>
  <si>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</si>
  <si>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</si>
  <si>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</si>
  <si>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</si>
  <si>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</si>
  <si>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</si>
  <si>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</si>
  <si>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</si>
  <si>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</si>
  <si>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</si>
  <si>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</si>
  <si>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</si>
  <si>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</si>
  <si>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</si>
  <si>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</si>
  <si>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</si>
  <si>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</si>
  <si>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</si>
  <si>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</si>
  <si>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</si>
  <si>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</si>
  <si>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</si>
  <si>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</si>
  <si>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</si>
  <si>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</si>
  <si>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</si>
  <si>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</si>
  <si>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</si>
  <si>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</si>
  <si>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</si>
  <si>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</si>
  <si>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</si>
  <si>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</si>
  <si>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</si>
  <si>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</si>
  <si>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</si>
  <si>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</si>
  <si>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</si>
  <si>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</si>
  <si>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</si>
  <si>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</si>
  <si>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</si>
  <si>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</si>
  <si>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</si>
  <si>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</si>
  <si>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</si>
  <si>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</si>
  <si>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</si>
  <si>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</si>
  <si>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</si>
  <si>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</si>
  <si>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</si>
  <si>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</si>
  <si>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</si>
  <si>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</si>
  <si>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</si>
  <si>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</si>
  <si>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</si>
  <si>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</si>
  <si>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</si>
  <si>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</si>
  <si>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</si>
  <si>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</si>
  <si>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</si>
  <si>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</si>
  <si>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</si>
  <si>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</si>
  <si>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</si>
  <si>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</si>
  <si>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</si>
  <si>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</si>
  <si>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</si>
  <si>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</si>
  <si>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</si>
  <si>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</si>
  <si>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</si>
  <si>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</si>
  <si>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</si>
  <si>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</si>
  <si>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</si>
  <si>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</si>
  <si>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</si>
  <si>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</si>
  <si>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</si>
  <si>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</si>
  <si>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</si>
  <si>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</si>
  <si>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</si>
  <si>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</si>
  <si>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</si>
  <si>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</si>
  <si>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</si>
  <si>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</si>
  <si>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</si>
  <si>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</si>
  <si>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</si>
  <si>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</si>
  <si>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</si>
  <si>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</si>
  <si>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</si>
  <si>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</si>
  <si>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</si>
  <si>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</si>
  <si>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</si>
  <si>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</si>
  <si>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</si>
  <si>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</si>
  <si>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</si>
  <si>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</si>
  <si>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</si>
  <si>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</si>
  <si>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</si>
  <si>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</si>
  <si>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</si>
  <si>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</si>
  <si>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</si>
  <si>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</si>
  <si>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</si>
  <si>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</si>
  <si>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</si>
  <si>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</si>
  <si>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</si>
  <si>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</si>
  <si>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</si>
  <si>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</si>
  <si>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</si>
  <si>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</si>
  <si>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</si>
  <si>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</si>
  <si>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</si>
  <si>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</si>
  <si>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</si>
  <si>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</si>
  <si>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</si>
  <si>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</si>
  <si>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</si>
  <si>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</si>
  <si>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</si>
  <si>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</si>
  <si>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</si>
  <si>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</si>
  <si>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</si>
  <si>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</si>
  <si>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</si>
  <si>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</si>
  <si>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</si>
  <si>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</si>
  <si>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</si>
  <si>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</si>
  <si>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</si>
  <si>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</si>
  <si>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</si>
  <si>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</si>
  <si>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</si>
  <si>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</si>
  <si>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</si>
  <si>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</si>
  <si>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</si>
  <si>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</si>
  <si>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</si>
  <si>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</si>
  <si>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</si>
  <si>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</si>
  <si>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</si>
  <si>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</si>
  <si>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</si>
  <si>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</si>
  <si>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</si>
  <si>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</si>
  <si>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</si>
  <si>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</si>
  <si>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</si>
  <si>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</si>
  <si>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</si>
  <si>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</si>
  <si>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</si>
  <si>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</si>
  <si>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</si>
  <si>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</si>
  <si>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</si>
  <si>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</si>
  <si>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</si>
  <si>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</si>
  <si>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</si>
  <si>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</si>
  <si>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</si>
  <si>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</si>
  <si>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</si>
  <si>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</si>
  <si>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</si>
  <si>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</si>
  <si>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</si>
  <si>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</si>
  <si>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</si>
  <si>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</si>
  <si>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</si>
  <si>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</si>
  <si>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</si>
  <si>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</si>
  <si>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</si>
  <si>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</si>
  <si>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</si>
  <si>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</si>
  <si>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</si>
  <si>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</si>
  <si>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</si>
  <si>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</si>
  <si>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</si>
  <si>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</si>
  <si>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</si>
  <si>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</si>
  <si>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</si>
  <si>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</si>
  <si>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</si>
  <si>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</si>
  <si>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</si>
  <si>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</si>
  <si>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</si>
  <si>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</si>
  <si>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</si>
  <si>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</si>
  <si>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</si>
  <si>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</si>
  <si>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</si>
  <si>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</si>
  <si>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</si>
  <si>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</si>
  <si>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</si>
  <si>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</si>
  <si>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</si>
  <si>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</si>
  <si>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</si>
  <si>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</si>
  <si>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</si>
  <si>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</si>
  <si>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</si>
  <si>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</si>
  <si>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</si>
  <si>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</si>
  <si>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</si>
  <si>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</si>
  <si>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</si>
  <si>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</si>
  <si>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</si>
  <si>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</si>
  <si>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</si>
  <si>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</si>
  <si>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</si>
  <si>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</si>
  <si>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</si>
  <si>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</si>
  <si>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</si>
  <si>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</si>
  <si>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</si>
  <si>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</si>
  <si>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</si>
  <si>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</si>
  <si>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</si>
  <si>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</si>
  <si>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</si>
  <si>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</si>
  <si>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</si>
  <si>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</si>
  <si>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</si>
  <si>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</si>
  <si>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</si>
  <si>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</si>
  <si>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</si>
  <si>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</si>
  <si>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</si>
  <si>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</si>
  <si>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</si>
  <si>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</si>
  <si>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</si>
  <si>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</si>
  <si>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</si>
  <si>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</si>
  <si>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</si>
  <si>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</si>
  <si>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</si>
  <si>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</si>
  <si>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</si>
  <si>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</si>
  <si>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</si>
  <si>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</si>
  <si>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</si>
  <si>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</si>
  <si>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</si>
  <si>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</si>
  <si>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</si>
  <si>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</si>
  <si>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</si>
  <si>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</si>
  <si>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</si>
  <si>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</si>
  <si>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</si>
  <si>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</si>
  <si>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</si>
  <si>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</si>
  <si>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</si>
  <si>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</si>
  <si>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</si>
  <si>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</si>
  <si>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</si>
  <si>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</si>
  <si>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</si>
  <si>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</si>
  <si>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</si>
  <si>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</si>
  <si>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</si>
  <si>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</si>
  <si>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</si>
  <si>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</si>
  <si>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</si>
  <si>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</si>
  <si>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</si>
  <si>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</si>
  <si>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</si>
  <si>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</si>
  <si>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</si>
  <si>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</si>
  <si>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</si>
  <si>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</si>
  <si>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</si>
  <si>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</si>
  <si>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</si>
  <si>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</si>
  <si>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</si>
  <si>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</si>
  <si>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</si>
  <si>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</si>
  <si>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</si>
  <si>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</si>
  <si>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</si>
  <si>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</si>
  <si>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</si>
  <si>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</si>
  <si>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</si>
  <si>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</si>
  <si>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</si>
  <si>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</si>
  <si>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</si>
  <si>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</si>
  <si>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</si>
  <si>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</si>
  <si>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</si>
  <si>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</si>
  <si>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</si>
  <si>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</si>
  <si>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</si>
  <si>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</si>
  <si>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</si>
  <si>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</si>
  <si>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</si>
  <si>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</si>
  <si>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</si>
  <si>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</si>
  <si>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</si>
  <si>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</si>
  <si>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</si>
  <si>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</si>
  <si>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</si>
  <si>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</si>
  <si>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</si>
  <si>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</si>
  <si>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</si>
  <si>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</si>
  <si>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</si>
  <si>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</si>
  <si>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</si>
  <si>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</si>
  <si>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</si>
  <si>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</si>
  <si>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</si>
  <si>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</si>
  <si>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</si>
  <si>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</si>
  <si>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</si>
  <si>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</si>
  <si>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</si>
  <si>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</si>
  <si>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</si>
  <si>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</si>
  <si>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</si>
  <si>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</si>
  <si>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</si>
  <si>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</si>
  <si>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</si>
  <si>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</si>
  <si>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</si>
  <si>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</si>
  <si>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</si>
  <si>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</si>
  <si>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</si>
  <si>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</si>
  <si>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</si>
  <si>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</si>
  <si>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</si>
  <si>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</si>
  <si>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</si>
  <si>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</si>
  <si>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</si>
  <si>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</si>
  <si>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</si>
  <si>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</si>
  <si>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</si>
  <si>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</si>
  <si>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</si>
  <si>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</si>
  <si>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</si>
  <si>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</si>
  <si>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</si>
  <si>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</si>
  <si>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</si>
  <si>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</si>
  <si>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</si>
  <si>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</si>
  <si>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</si>
  <si>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</si>
  <si>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</si>
  <si>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</si>
  <si>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</si>
  <si>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</si>
  <si>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</si>
  <si>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</si>
  <si>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</si>
  <si>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</si>
  <si>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</si>
  <si>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</si>
  <si>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</si>
  <si>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</si>
  <si>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</si>
  <si>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</si>
  <si>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</si>
  <si>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</si>
  <si>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</si>
  <si>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</si>
  <si>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</si>
  <si>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</si>
  <si>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</si>
  <si>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</si>
  <si>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</si>
  <si>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</si>
  <si>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</si>
  <si>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</si>
  <si>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</si>
  <si>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</si>
  <si>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</si>
  <si>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</si>
  <si>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</si>
  <si>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</si>
  <si>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</si>
  <si>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</si>
  <si>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</si>
  <si>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</si>
  <si>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</si>
  <si>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</si>
  <si>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</si>
  <si>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</si>
  <si>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</si>
  <si>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</si>
  <si>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</si>
  <si>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</si>
  <si>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</si>
  <si>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</si>
  <si>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</si>
  <si>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</si>
  <si>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</si>
  <si>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</si>
  <si>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</si>
  <si>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</si>
  <si>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</si>
  <si>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</si>
  <si>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</si>
  <si>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</si>
  <si>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</si>
  <si>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</si>
  <si>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</si>
  <si>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</si>
  <si>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</si>
  <si>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</si>
  <si>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</si>
  <si>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</si>
  <si>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</si>
  <si>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</si>
  <si>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</si>
  <si>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</si>
  <si>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</si>
  <si>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</si>
  <si>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</si>
  <si>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</si>
  <si>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</si>
  <si>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</si>
  <si>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</si>
  <si>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</si>
  <si>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</si>
  <si>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</si>
  <si>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</si>
  <si>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</si>
  <si>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</si>
  <si>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</si>
  <si>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</si>
  <si>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</si>
  <si>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</si>
  <si>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</si>
  <si>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</si>
  <si>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</si>
  <si>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</si>
  <si>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</si>
  <si>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</si>
  <si>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</si>
  <si>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</si>
  <si>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</si>
  <si>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</si>
  <si>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</si>
  <si>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</si>
  <si>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</si>
  <si>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</si>
  <si>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</si>
  <si>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</si>
  <si>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</si>
  <si>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</si>
  <si>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</si>
  <si>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</si>
  <si>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</si>
  <si>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</si>
  <si>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</si>
  <si>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</si>
  <si>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</si>
  <si>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</si>
  <si>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</si>
  <si>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</si>
  <si>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</si>
  <si>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</si>
  <si>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</si>
  <si>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</si>
  <si>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</si>
  <si>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</si>
  <si>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</si>
  <si>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</si>
  <si>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</si>
  <si>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</si>
  <si>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</si>
  <si>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</si>
  <si>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</si>
  <si>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</si>
  <si>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</si>
  <si>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</si>
  <si>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</si>
  <si>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</si>
  <si>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</si>
  <si>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</si>
  <si>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</si>
  <si>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</si>
  <si>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</si>
  <si>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</si>
  <si>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</si>
  <si>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</si>
  <si>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</si>
  <si>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</si>
  <si>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</si>
  <si>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</si>
  <si>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</si>
  <si>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</si>
  <si>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</si>
  <si>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</si>
  <si>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</si>
  <si>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</si>
  <si>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</si>
  <si>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</si>
  <si>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</si>
  <si>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</si>
  <si>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</si>
  <si>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</si>
  <si>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</si>
  <si>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</si>
  <si>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</si>
  <si>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</si>
  <si>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</si>
  <si>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</si>
  <si>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</si>
  <si>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</si>
  <si>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</si>
  <si>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</si>
  <si>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</si>
  <si>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</si>
  <si>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</si>
  <si>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</si>
  <si>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</si>
  <si>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</si>
  <si>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</si>
  <si>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</si>
  <si>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</si>
  <si>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</si>
  <si>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</si>
  <si>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</si>
  <si>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</si>
  <si>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</si>
  <si>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</si>
  <si>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</si>
  <si>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</si>
  <si>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</si>
  <si>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</si>
  <si>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</si>
  <si>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</si>
  <si>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</si>
  <si>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</si>
  <si>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</si>
  <si>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</si>
  <si>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</si>
  <si>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</si>
  <si>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</si>
  <si>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</si>
  <si>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</si>
  <si>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</si>
  <si>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</si>
  <si>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</si>
  <si>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</si>
  <si>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</si>
  <si>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</si>
  <si>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</si>
  <si>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</si>
  <si>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</si>
  <si>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</si>
  <si>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</si>
  <si>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</si>
  <si>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</si>
  <si>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</si>
  <si>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</si>
  <si>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</si>
  <si>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</si>
  <si>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</si>
  <si>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</si>
  <si>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</si>
  <si>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</si>
  <si>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</si>
  <si>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</si>
  <si>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</si>
  <si>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</si>
  <si>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</si>
  <si>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</si>
  <si>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</si>
  <si>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</si>
  <si>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</si>
  <si>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</si>
  <si>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</si>
  <si>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</si>
  <si>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</si>
  <si>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</si>
  <si>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</si>
  <si>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</si>
  <si>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</si>
  <si>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</si>
  <si>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</si>
  <si>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</si>
  <si>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</si>
  <si>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</si>
  <si>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</si>
  <si>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</si>
  <si>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</si>
  <si>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</si>
  <si>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</si>
  <si>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</si>
  <si>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</si>
  <si>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</si>
  <si>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</si>
  <si>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</si>
  <si>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</si>
  <si>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</si>
  <si>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</si>
  <si>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</si>
  <si>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</si>
  <si>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</si>
  <si>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</si>
  <si>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</si>
  <si>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</si>
  <si>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</si>
  <si>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</si>
  <si>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</si>
  <si>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</si>
  <si>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</si>
  <si>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</si>
  <si>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</si>
  <si>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</si>
  <si>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</si>
  <si>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</si>
  <si>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</si>
  <si>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</si>
  <si>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</si>
  <si>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</si>
  <si>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</si>
  <si>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</si>
  <si>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</si>
  <si>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</si>
  <si>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</si>
  <si>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</si>
  <si>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</si>
  <si>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</si>
  <si>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</si>
  <si>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</si>
  <si>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</si>
  <si>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</si>
  <si>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</si>
  <si>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</si>
  <si>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</si>
  <si>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</si>
  <si>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</si>
  <si>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</si>
  <si>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</si>
  <si>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</si>
  <si>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</si>
  <si>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</si>
  <si>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</si>
  <si>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</si>
  <si>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</si>
  <si>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</si>
  <si>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</si>
  <si>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</si>
  <si>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</si>
  <si>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</si>
  <si>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</si>
  <si>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</si>
  <si>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</si>
  <si>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</si>
  <si>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</si>
  <si>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</si>
  <si>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</si>
  <si>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</si>
  <si>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</si>
  <si>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</si>
  <si>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</si>
  <si>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</si>
  <si>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</si>
  <si>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</si>
  <si>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</si>
  <si>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</si>
  <si>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</si>
  <si>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</si>
  <si>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</si>
  <si>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</si>
  <si>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</si>
  <si>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</si>
  <si>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</si>
  <si>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</si>
  <si>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</si>
  <si>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</si>
  <si>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</si>
  <si>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</si>
  <si>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</si>
  <si>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</si>
  <si>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</si>
  <si>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</si>
  <si>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</si>
  <si>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</si>
  <si>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</si>
  <si>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</si>
  <si>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</si>
  <si>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</si>
  <si>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</si>
  <si>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</si>
  <si>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</si>
  <si>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</si>
  <si>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</si>
  <si>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</si>
  <si>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</si>
  <si>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</si>
  <si>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</si>
  <si>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</si>
  <si>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</si>
  <si>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</si>
  <si>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</si>
  <si>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</si>
  <si>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</si>
  <si>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</si>
  <si>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</si>
  <si>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</si>
  <si>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</si>
  <si>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</si>
  <si>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</si>
  <si>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</si>
  <si>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</si>
  <si>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</si>
  <si>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</si>
  <si>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</si>
  <si>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</si>
  <si>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</si>
  <si>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</si>
  <si>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</si>
  <si>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</si>
  <si>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</si>
  <si>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</si>
  <si>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</si>
  <si>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</si>
  <si>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</si>
  <si>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</si>
  <si>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</si>
  <si>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</si>
  <si>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</si>
  <si>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</si>
  <si>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</si>
  <si>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</si>
  <si>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</si>
  <si>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</si>
  <si>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</si>
  <si>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</si>
  <si>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</si>
  <si>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</si>
  <si>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</si>
  <si>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</si>
  <si>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</si>
  <si>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</si>
  <si>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</si>
  <si>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</si>
  <si>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</si>
  <si>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</si>
  <si>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</si>
  <si>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</si>
  <si>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</si>
  <si>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</si>
  <si>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</si>
  <si>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</si>
  <si>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</si>
  <si>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</si>
  <si>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</si>
  <si>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</si>
  <si>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</si>
  <si>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</si>
  <si>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</si>
  <si>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</si>
  <si>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</si>
  <si>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</si>
  <si>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</si>
  <si>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</si>
  <si>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</si>
  <si>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</si>
  <si>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</si>
  <si>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</si>
  <si>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</si>
  <si>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</si>
  <si>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</si>
  <si>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</si>
  <si>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</si>
  <si>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</si>
  <si>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</si>
  <si>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</si>
  <si>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</si>
  <si>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</si>
  <si>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</si>
  <si>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</si>
  <si>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</si>
  <si>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</si>
  <si>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</si>
  <si>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</si>
  <si>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</si>
  <si>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</si>
  <si>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</si>
  <si>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</si>
  <si>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</si>
  <si>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</si>
  <si>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</si>
  <si>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</si>
  <si>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</si>
  <si>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</si>
  <si>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</si>
  <si>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</si>
  <si>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</si>
  <si>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</si>
  <si>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</si>
  <si>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</si>
  <si>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</si>
  <si>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</si>
  <si>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</si>
  <si>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</si>
  <si>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</si>
  <si>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</si>
  <si>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</si>
  <si>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</si>
  <si>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</si>
  <si>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</si>
  <si>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</si>
  <si>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</si>
  <si>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</si>
  <si>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</si>
  <si>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</si>
  <si>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</si>
  <si>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</si>
  <si>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</si>
  <si>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</si>
  <si>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</si>
  <si>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</si>
  <si>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</si>
  <si>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</si>
  <si>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</si>
  <si>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</si>
  <si>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</si>
  <si>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</si>
  <si>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</si>
  <si>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</si>
  <si>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</si>
  <si>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</si>
  <si>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</si>
  <si>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</si>
  <si>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</si>
  <si>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</si>
  <si>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</si>
  <si>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</si>
  <si>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</si>
  <si>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</si>
  <si>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</si>
  <si>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</si>
  <si>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</si>
  <si>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</si>
  <si>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</si>
  <si>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</si>
  <si>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</si>
  <si>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</si>
  <si>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</si>
  <si>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</si>
  <si>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</si>
  <si>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</si>
  <si>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</si>
  <si>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</si>
  <si>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</si>
  <si>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</si>
  <si>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</si>
  <si>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</si>
  <si>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</si>
  <si>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</si>
  <si>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</si>
  <si>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</si>
  <si>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</si>
  <si>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</si>
  <si>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</si>
  <si>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</si>
  <si>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</si>
  <si>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</si>
  <si>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</si>
  <si>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</si>
  <si>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</si>
  <si>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</si>
  <si>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</si>
  <si>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</si>
  <si>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</si>
  <si>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</si>
  <si>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</si>
  <si>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</si>
  <si>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</si>
  <si>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</si>
  <si>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</si>
  <si>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</si>
  <si>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</si>
  <si>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</si>
  <si>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</si>
  <si>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</si>
  <si>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</si>
  <si>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</si>
  <si>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</si>
  <si>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</si>
  <si>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</si>
  <si>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</si>
  <si>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</si>
  <si>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</si>
  <si>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</si>
  <si>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</si>
  <si>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</si>
  <si>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</si>
  <si>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</si>
  <si>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</si>
  <si>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</si>
  <si>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</si>
  <si>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</si>
  <si>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</si>
  <si>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</si>
  <si>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</si>
  <si>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</si>
  <si>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</si>
  <si>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</si>
  <si>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</si>
  <si>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</si>
  <si>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</si>
  <si>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</si>
  <si>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</si>
  <si>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</si>
  <si>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</si>
  <si>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</si>
  <si>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</si>
  <si>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</si>
  <si>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</si>
  <si>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</si>
  <si>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</si>
  <si>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</si>
  <si>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</si>
  <si>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</si>
  <si>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</si>
  <si>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</si>
  <si>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</si>
  <si>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</si>
  <si>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</si>
  <si>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</si>
  <si>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</si>
  <si>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</si>
  <si>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</si>
  <si>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</si>
  <si>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</si>
  <si>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</si>
  <si>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</si>
  <si>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</si>
  <si>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</si>
  <si>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</si>
  <si>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</si>
  <si>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</si>
  <si>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</si>
  <si>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</si>
  <si>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</si>
  <si>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</si>
  <si>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</si>
  <si>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</si>
  <si>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</si>
  <si>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</si>
  <si>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</si>
  <si>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</si>
  <si>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</si>
  <si>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</si>
  <si>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</si>
  <si>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</si>
  <si>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</si>
  <si>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</si>
  <si>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</si>
  <si>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</si>
  <si>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</si>
  <si>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</si>
  <si>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</si>
  <si>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</si>
  <si>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</si>
  <si>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</si>
  <si>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</si>
  <si>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</si>
  <si>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</si>
  <si>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</si>
  <si>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</si>
  <si>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</si>
  <si>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</si>
  <si>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</si>
  <si>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</si>
  <si>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</si>
  <si>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</si>
  <si>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</si>
  <si>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</si>
  <si>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</si>
  <si>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</si>
  <si>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</si>
  <si>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</si>
  <si>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</si>
  <si>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</si>
  <si>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</si>
  <si>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</si>
  <si>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</si>
  <si>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</si>
  <si>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</si>
  <si>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</si>
  <si>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</si>
  <si>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</si>
  <si>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</si>
  <si>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</si>
  <si>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</si>
  <si>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</si>
  <si>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</si>
  <si>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</si>
  <si>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</si>
  <si>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</si>
  <si>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</si>
  <si>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</si>
  <si>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</si>
  <si>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</si>
  <si>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</si>
  <si>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</si>
  <si>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</si>
  <si>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</si>
  <si>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</si>
  <si>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</si>
  <si>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</si>
  <si>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</si>
  <si>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</si>
  <si>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</si>
  <si>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</si>
  <si>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</si>
  <si>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</si>
  <si>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</si>
  <si>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</si>
  <si>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</si>
  <si>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</si>
  <si>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</si>
  <si>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</si>
  <si>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</si>
  <si>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</si>
  <si>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</si>
  <si>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</si>
  <si>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</si>
  <si>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</si>
  <si>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</si>
  <si>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</si>
  <si>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</si>
  <si>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</si>
  <si>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</si>
  <si>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</si>
  <si>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</si>
  <si>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</si>
  <si>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</si>
  <si>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</si>
  <si>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</si>
  <si>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</si>
  <si>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</si>
  <si>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</si>
  <si>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</si>
  <si>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</si>
  <si>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</si>
  <si>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</si>
  <si>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</si>
  <si>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</si>
  <si>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</si>
  <si>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</si>
  <si>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</si>
  <si>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</si>
  <si>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</si>
  <si>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</si>
  <si>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</si>
  <si>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</si>
  <si>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</si>
  <si>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</si>
  <si>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</si>
  <si>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</si>
  <si>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</si>
  <si>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</si>
  <si>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</si>
  <si>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</si>
  <si>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</si>
  <si>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</si>
  <si>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</si>
  <si>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</si>
  <si>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</si>
  <si>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</si>
  <si>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</si>
  <si>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</si>
  <si>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</si>
  <si>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</si>
  <si>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</si>
  <si>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</si>
  <si>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</si>
  <si>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</si>
  <si>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</si>
  <si>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</si>
  <si>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</si>
  <si>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</si>
  <si>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</si>
  <si>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</si>
  <si>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</si>
  <si>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</si>
  <si>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</si>
  <si>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</si>
  <si>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</si>
  <si>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</si>
  <si>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</si>
  <si>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</si>
  <si>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</si>
  <si>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</si>
  <si>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</si>
  <si>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</si>
  <si>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</si>
  <si>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</si>
  <si>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</si>
  <si>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</si>
  <si>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</si>
  <si>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</si>
  <si>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</si>
  <si>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</si>
  <si>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</si>
  <si>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</si>
  <si>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</si>
  <si>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</si>
  <si>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</si>
  <si>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</si>
  <si>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</si>
  <si>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</si>
  <si>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</si>
  <si>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</si>
  <si>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</si>
  <si>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</si>
  <si>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</si>
  <si>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</si>
  <si>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</si>
  <si>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</si>
  <si>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</si>
  <si>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</si>
  <si>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</si>
  <si>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</si>
  <si>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</si>
  <si>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</si>
  <si>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</si>
  <si>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</si>
  <si>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</si>
  <si>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</si>
  <si>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</si>
  <si>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</si>
  <si>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</si>
  <si>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</si>
  <si>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</si>
  <si>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</si>
  <si>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</si>
  <si>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</si>
  <si>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</si>
  <si>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</si>
  <si>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</si>
  <si>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</si>
  <si>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</si>
  <si>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</si>
  <si>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</si>
  <si>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</si>
  <si>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</si>
  <si>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</si>
  <si>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</si>
  <si>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</si>
  <si>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</si>
  <si>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</si>
  <si>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</si>
  <si>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</si>
  <si>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</si>
  <si>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</si>
  <si>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</si>
  <si>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</si>
  <si>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</si>
  <si>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</si>
  <si>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</si>
  <si>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</si>
  <si>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</si>
  <si>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</si>
  <si>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</si>
  <si>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</si>
  <si>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</si>
  <si>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</si>
  <si>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</si>
  <si>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</si>
  <si>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</si>
  <si>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</si>
  <si>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</si>
  <si>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</si>
  <si>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</si>
  <si>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</si>
  <si>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</si>
  <si>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</si>
  <si>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</si>
  <si>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</si>
  <si>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</si>
  <si>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</si>
  <si>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</si>
  <si>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</si>
  <si>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</si>
  <si>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</si>
  <si>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</si>
  <si>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</si>
  <si>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</si>
  <si>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</si>
  <si>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</si>
  <si>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</si>
  <si>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</si>
  <si>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</si>
  <si>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</si>
  <si>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</si>
  <si>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</si>
  <si>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</si>
  <si>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</si>
  <si>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</si>
  <si>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</si>
  <si>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</si>
  <si>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</si>
  <si>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</si>
  <si>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</si>
  <si>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</si>
  <si>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</si>
  <si>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</si>
  <si>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</si>
  <si>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</si>
  <si>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</si>
  <si>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</si>
  <si>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</si>
  <si>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</si>
  <si>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</si>
  <si>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</si>
  <si>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</si>
  <si>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</si>
  <si>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</si>
  <si>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</si>
  <si>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</si>
  <si>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</si>
  <si>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</si>
  <si>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</si>
  <si>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</si>
  <si>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</si>
  <si>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</si>
  <si>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</si>
  <si>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</si>
  <si>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</si>
  <si>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</si>
  <si>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</si>
  <si>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</si>
  <si>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</si>
  <si>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</si>
  <si>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</si>
  <si>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</si>
  <si>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</si>
  <si>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</si>
  <si>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</si>
  <si>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</si>
  <si>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</si>
  <si>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</si>
  <si>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</si>
  <si>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</si>
  <si>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</si>
  <si>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</si>
  <si>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</si>
  <si>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</si>
  <si>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</si>
  <si>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</si>
  <si>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</si>
  <si>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</si>
  <si>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</si>
  <si>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</si>
  <si>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</si>
  <si>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</si>
  <si>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</si>
  <si>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</si>
  <si>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</si>
  <si>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</si>
  <si>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</si>
  <si>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</si>
  <si>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</si>
  <si>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</si>
  <si>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</si>
  <si>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</si>
  <si>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</si>
  <si>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</si>
  <si>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</si>
  <si>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</si>
  <si>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</si>
  <si>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</si>
  <si>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</si>
  <si>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</si>
  <si>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</si>
  <si>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</si>
  <si>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</si>
  <si>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</si>
  <si>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</si>
  <si>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</si>
  <si>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</si>
  <si>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</si>
  <si>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</si>
  <si>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</si>
  <si>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</si>
  <si>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</si>
  <si>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</si>
  <si>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</si>
  <si>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</si>
  <si>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</si>
  <si>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</si>
  <si>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</si>
  <si>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</si>
  <si>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</si>
  <si>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</si>
  <si>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</si>
  <si>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</si>
  <si>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</si>
  <si>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</si>
  <si>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</si>
  <si>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</si>
  <si>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</si>
  <si>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</si>
  <si>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</si>
  <si>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</si>
  <si>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</si>
  <si>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</si>
  <si>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</si>
  <si>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</si>
  <si>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</si>
  <si>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</si>
  <si>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</si>
  <si>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</si>
  <si>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</si>
  <si>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</si>
  <si>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</si>
  <si>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</si>
  <si>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</si>
  <si>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</si>
  <si>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</si>
  <si>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</si>
  <si>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</si>
  <si>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</si>
  <si>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</si>
  <si>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</si>
  <si>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</si>
  <si>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</si>
  <si>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</si>
  <si>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</si>
  <si>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</si>
  <si>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</si>
  <si>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</si>
  <si>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</si>
  <si>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</si>
  <si>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</si>
  <si>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</si>
  <si>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</si>
  <si>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</si>
  <si>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</si>
  <si>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</si>
  <si>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</si>
  <si>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</si>
  <si>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</si>
  <si>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</si>
  <si>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</si>
  <si>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</si>
  <si>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</si>
  <si>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</si>
  <si>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</si>
  <si>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</si>
  <si>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</si>
  <si>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</si>
  <si>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</si>
  <si>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</si>
  <si>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</si>
  <si>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</si>
  <si>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</si>
  <si>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</si>
  <si>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</si>
  <si>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</si>
  <si>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</si>
  <si>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</si>
  <si>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</si>
  <si>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</si>
  <si>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</si>
  <si>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</si>
  <si>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</si>
  <si>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</si>
  <si>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</si>
  <si>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</si>
  <si>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</si>
  <si>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</si>
  <si>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</si>
  <si>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</si>
  <si>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</si>
  <si>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</si>
  <si>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</si>
  <si>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</si>
  <si>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</si>
  <si>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</si>
  <si>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</si>
  <si>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</si>
  <si>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</si>
  <si>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</si>
  <si>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</si>
  <si>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</si>
  <si>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</si>
  <si>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</si>
  <si>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</si>
  <si>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</si>
  <si>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</si>
  <si>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</si>
  <si>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</si>
  <si>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</si>
  <si>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</si>
  <si>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</si>
  <si>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</si>
  <si>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</si>
  <si>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</si>
  <si>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</si>
  <si>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</si>
  <si>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</si>
  <si>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</si>
  <si>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</si>
  <si>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</si>
  <si>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</si>
  <si>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</si>
  <si>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</si>
  <si>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</si>
  <si>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</si>
  <si>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</si>
  <si>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</si>
  <si>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</si>
  <si>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</si>
  <si>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</si>
  <si>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</si>
  <si>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</si>
  <si>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</si>
  <si>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</si>
  <si>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</si>
  <si>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</si>
  <si>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</si>
  <si>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</si>
  <si>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</si>
  <si>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</si>
  <si>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</si>
  <si>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</si>
  <si>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</si>
  <si>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</si>
  <si>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</si>
  <si>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</si>
  <si>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</si>
  <si>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</si>
  <si>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</si>
  <si>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</si>
  <si>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</si>
  <si>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</si>
  <si>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</si>
  <si>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</si>
  <si>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</si>
  <si>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</si>
  <si>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</si>
  <si>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</si>
  <si>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</si>
  <si>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</si>
  <si>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</si>
  <si>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</si>
  <si>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</si>
  <si>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</si>
  <si>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</si>
  <si>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</si>
  <si>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</si>
  <si>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</si>
  <si>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</si>
  <si>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</si>
  <si>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</si>
  <si>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</si>
  <si>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</si>
  <si>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</si>
  <si>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</si>
  <si>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</si>
  <si>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</si>
  <si>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</si>
  <si>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</si>
  <si>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</si>
  <si>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</si>
  <si>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</si>
  <si>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</si>
  <si>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</si>
  <si>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</si>
  <si>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</si>
  <si>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</si>
  <si>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</si>
  <si>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</si>
  <si>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</si>
  <si>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</si>
  <si>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</si>
  <si>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</si>
  <si>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</si>
  <si>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</si>
  <si>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</si>
  <si>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</si>
  <si>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</si>
  <si>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</si>
  <si>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</si>
  <si>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</si>
  <si>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</si>
  <si>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</si>
  <si>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</si>
  <si>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</si>
  <si>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</si>
  <si>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</si>
  <si>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</si>
  <si>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</si>
  <si>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</si>
  <si>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</si>
  <si>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</si>
  <si>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</si>
  <si>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</si>
  <si>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</si>
  <si>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</si>
  <si>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</si>
  <si>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</si>
  <si>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</si>
  <si>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</si>
  <si>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</si>
  <si>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</si>
  <si>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</si>
  <si>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</si>
  <si>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</si>
  <si>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</si>
  <si>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</si>
  <si>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</si>
  <si>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</si>
  <si>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</si>
  <si>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</si>
  <si>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</si>
  <si>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</si>
  <si>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</si>
  <si>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</si>
  <si>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</si>
  <si>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</si>
  <si>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</si>
  <si>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</si>
  <si>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</si>
  <si>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</si>
  <si>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</si>
  <si>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</si>
  <si>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</si>
  <si>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</si>
  <si>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</si>
  <si>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</si>
  <si>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</si>
  <si>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</si>
  <si>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</si>
  <si>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</si>
  <si>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</si>
  <si>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</si>
  <si>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</si>
  <si>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</si>
  <si>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</si>
  <si>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</si>
  <si>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</si>
  <si>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</si>
  <si>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</si>
  <si>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</si>
  <si>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</si>
  <si>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</si>
  <si>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</si>
  <si>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</si>
  <si>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</si>
  <si>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</si>
  <si>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</si>
  <si>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</si>
  <si>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</si>
  <si>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</si>
  <si>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</si>
  <si>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</si>
  <si>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</si>
  <si>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</si>
  <si>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</si>
  <si>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</si>
  <si>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</si>
  <si>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</si>
  <si>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</si>
  <si>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</si>
  <si>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</si>
  <si>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</si>
  <si>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</si>
  <si>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</si>
  <si>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</si>
  <si>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</si>
  <si>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</si>
  <si>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</si>
  <si>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</si>
  <si>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</si>
  <si>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</si>
  <si>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</si>
  <si>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</si>
  <si>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</si>
  <si>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</si>
  <si>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</si>
  <si>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</si>
  <si>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</si>
  <si>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</si>
  <si>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</si>
  <si>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</si>
  <si>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</si>
  <si>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</si>
  <si>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</si>
  <si>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</si>
  <si>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</si>
  <si>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</si>
  <si>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</si>
  <si>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</si>
  <si>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</si>
  <si>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</si>
  <si>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</si>
  <si>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</si>
  <si>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</si>
  <si>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</si>
  <si>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</si>
  <si>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</si>
  <si>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</si>
  <si>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</si>
  <si>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</si>
  <si>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</si>
  <si>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</si>
  <si>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</si>
  <si>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</si>
  <si>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</si>
  <si>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</si>
  <si>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</si>
  <si>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</si>
  <si>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</si>
  <si>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</si>
  <si>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</si>
  <si>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</si>
  <si>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</si>
  <si>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</si>
  <si>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</si>
  <si>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</si>
  <si>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</si>
  <si>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</si>
  <si>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</si>
  <si>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</si>
  <si>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</si>
  <si>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</si>
  <si>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</si>
  <si>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</si>
  <si>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</si>
  <si>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</si>
  <si>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</si>
  <si>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</si>
  <si>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</si>
  <si>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</si>
  <si>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</si>
  <si>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</si>
  <si>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</si>
  <si>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</si>
  <si>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</si>
  <si>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</si>
  <si>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</si>
  <si>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</si>
  <si>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</si>
  <si>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</si>
  <si>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</si>
  <si>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</si>
  <si>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</si>
  <si>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</si>
  <si>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</si>
  <si>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</si>
  <si>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</si>
  <si>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</si>
  <si>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</si>
  <si>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</si>
  <si>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</si>
  <si>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</si>
  <si>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</si>
  <si>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</si>
  <si>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</si>
  <si>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</si>
  <si>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</si>
  <si>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</si>
  <si>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</si>
  <si>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</si>
  <si>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</si>
  <si>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</si>
  <si>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</si>
  <si>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</si>
  <si>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</si>
  <si>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</si>
  <si>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</si>
  <si>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</si>
  <si>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</si>
  <si>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</si>
  <si>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</si>
  <si>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</si>
  <si>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</si>
  <si>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</si>
  <si>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</si>
  <si>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</si>
  <si>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</si>
  <si>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</si>
  <si>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</si>
  <si>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</si>
  <si>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</si>
  <si>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</si>
  <si>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</si>
  <si>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</si>
  <si>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</si>
  <si>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</si>
  <si>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</si>
  <si>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</si>
  <si>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</si>
  <si>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</si>
  <si>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</si>
  <si>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</si>
  <si>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</si>
  <si>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</si>
  <si>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</si>
  <si>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</si>
  <si>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</si>
  <si>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</si>
  <si>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</si>
  <si>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</si>
  <si>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</si>
  <si>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</si>
  <si>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</si>
  <si>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</si>
  <si>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</si>
  <si>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</si>
  <si>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</si>
  <si>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</si>
  <si>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</si>
  <si>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</si>
  <si>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</si>
  <si>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</si>
  <si>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</si>
  <si>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</si>
  <si>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</si>
  <si>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</si>
  <si>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</si>
  <si>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</si>
  <si>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</si>
  <si>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</si>
  <si>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</si>
  <si>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</si>
  <si>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</si>
  <si>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</si>
  <si>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</si>
  <si>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</si>
  <si>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</si>
  <si>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</si>
  <si>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</si>
  <si>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</si>
  <si>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</si>
  <si>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</si>
  <si>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</si>
  <si>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</si>
  <si>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</si>
  <si>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</si>
  <si>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</si>
  <si>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</si>
  <si>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</si>
  <si>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</si>
  <si>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</si>
  <si>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</si>
  <si>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</si>
  <si>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</si>
  <si>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</si>
  <si>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</si>
  <si>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</si>
  <si>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</si>
  <si>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</si>
  <si>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</si>
  <si>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</si>
  <si>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</si>
  <si>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</si>
  <si>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</si>
  <si>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</si>
  <si>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</si>
  <si>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</si>
  <si>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</si>
  <si>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</si>
  <si>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</si>
  <si>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</si>
  <si>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</si>
  <si>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</si>
  <si>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</si>
  <si>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</si>
  <si>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</si>
  <si>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</si>
  <si>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</si>
  <si>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</si>
  <si>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</si>
  <si>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</si>
  <si>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</si>
  <si>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</si>
  <si>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</si>
  <si>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</si>
  <si>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</si>
  <si>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</si>
  <si>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</si>
  <si>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</si>
  <si>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</si>
  <si>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</si>
  <si>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</si>
  <si>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</si>
  <si>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</si>
  <si>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</si>
  <si>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</si>
  <si>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</si>
  <si>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</si>
  <si>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</si>
  <si>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</si>
  <si>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</si>
  <si>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</si>
  <si>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</si>
  <si>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</si>
  <si>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</si>
  <si>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</si>
  <si>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</si>
  <si>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</si>
  <si>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</si>
  <si>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</si>
  <si>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</si>
  <si>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</si>
  <si>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</si>
  <si>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</si>
  <si>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</si>
  <si>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</si>
  <si>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</si>
  <si>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</si>
  <si>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</si>
  <si>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</si>
  <si>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</si>
  <si>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</si>
  <si>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</si>
  <si>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</si>
  <si>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</si>
  <si>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</si>
  <si>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</si>
  <si>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</si>
  <si>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</si>
  <si>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</si>
  <si>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</si>
  <si>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</si>
  <si>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</si>
  <si>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</si>
  <si>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</si>
  <si>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</si>
  <si>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</si>
  <si>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</si>
  <si>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</si>
  <si>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</si>
  <si>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</si>
  <si>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</si>
  <si>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</si>
  <si>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</si>
  <si>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</si>
  <si>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</si>
  <si>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</si>
  <si>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</si>
  <si>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</si>
  <si>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</si>
  <si>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</si>
  <si>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</si>
  <si>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</si>
  <si>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</si>
  <si>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</si>
  <si>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</si>
  <si>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</si>
  <si>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</si>
  <si>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VERMILION</t>
  </si>
  <si>
    <t>BISMARCK-HENNING CUSD #1</t>
  </si>
  <si>
    <t>PO BOX 350</t>
  </si>
  <si>
    <t>BISMARCK</t>
  </si>
  <si>
    <t>Scott Watson</t>
  </si>
  <si>
    <t>watsons@bismarck.k12.il.us</t>
  </si>
  <si>
    <t>217.759.7261</t>
  </si>
  <si>
    <t>217.759.7942</t>
  </si>
  <si>
    <t>RUSSELL LEIGH &amp; ASSOCIATES</t>
  </si>
  <si>
    <t>RUSS LEIGH</t>
  </si>
  <si>
    <t>228 E MAIN ST</t>
  </si>
  <si>
    <t>HOOPESTON</t>
  </si>
  <si>
    <t>217.283.9336</t>
  </si>
  <si>
    <t>217.283.9736</t>
  </si>
  <si>
    <t>065.018319</t>
  </si>
  <si>
    <t>admin@russleigh.com</t>
  </si>
  <si>
    <t>FIRE PREVENTION AND SAFETY BONDS</t>
  </si>
  <si>
    <t>VARIOUS</t>
  </si>
  <si>
    <t>GENERAL OBLIGATION BONDS</t>
  </si>
  <si>
    <t>CAPITAL LEASES-BUSES</t>
  </si>
  <si>
    <t>VERMILION AREA SPECIAL EDUCATION</t>
  </si>
  <si>
    <t>Page 11 - Acct 1999 - Other Local Revenues</t>
  </si>
  <si>
    <t xml:space="preserve">   </t>
  </si>
  <si>
    <t>Col 10 - Educational</t>
  </si>
  <si>
    <t>Col 20 - Operations &amp; Maintenance</t>
  </si>
  <si>
    <t>Col 40 - Transportation</t>
  </si>
  <si>
    <t>Page 18 - Account 5400 - Debt Service - Other</t>
  </si>
  <si>
    <t>Bond Service Charge - $1,000</t>
  </si>
  <si>
    <t>AUDITCHECK Tab - Number 8 - Schedule of Bonds Payable</t>
  </si>
  <si>
    <t>Error because the District issued and made payments on capital leases for buses in the Transportation Fund.</t>
  </si>
  <si>
    <t>Refunds &amp; Reimbursements - $64,083</t>
  </si>
  <si>
    <t>Refunds &amp; Reimbursements - $13,443</t>
  </si>
  <si>
    <t>Refunds &amp; Reimbursements - $3,974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</si>
</sst>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47625</xdr:colOff>
          <xdr:row>3</xdr:row>
          <xdr:rowOff>76200</xdr:rowOff>
        </xdr:from>
        <xdr:to>
          <xdr:col>3</xdr:col>
          <xdr:colOff>361950</xdr:colOff>
          <xdr:row>7</xdr:row>
          <xdr:rowOff>114300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097" t="s">
        <v>474</v>
      </c>
      <c r="J1" s="2098"/>
      <c r="K1" s="2098"/>
      <c r="L1" s="2098"/>
      <c r="M1" s="2098"/>
      <c r="N1" s="2098"/>
      <c r="O1" s="2098"/>
      <c r="P1" s="2098"/>
      <c r="Q1" s="2098"/>
      <c r="R1" s="2098"/>
      <c r="S1" s="2098"/>
    </row>
    <row r="2" spans="1:28" ht="12" customHeight="1" x14ac:dyDescent="0.2">
      <c r="A2" s="202" t="s">
        <v>1966</v>
      </c>
      <c r="D2" s="203"/>
      <c r="I2" s="2099" t="s">
        <v>1155</v>
      </c>
      <c r="J2" s="2098"/>
      <c r="K2" s="2098"/>
      <c r="L2" s="2098"/>
      <c r="M2" s="2098"/>
      <c r="N2" s="2098"/>
      <c r="O2" s="2098"/>
      <c r="P2" s="2098"/>
      <c r="Q2" s="2098"/>
      <c r="R2" s="2098"/>
      <c r="S2" s="2098"/>
    </row>
    <row r="3" spans="1:28" ht="12" customHeight="1" x14ac:dyDescent="0.2">
      <c r="A3" s="1875" t="s">
        <v>1954</v>
      </c>
      <c r="B3" s="1876"/>
      <c r="C3" s="1876"/>
      <c r="D3" s="1877"/>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4" t="s">
        <v>2094</v>
      </c>
      <c r="C5" s="179" t="s">
        <v>1083</v>
      </c>
      <c r="D5" s="363"/>
      <c r="E5" s="363"/>
      <c r="H5" s="193"/>
      <c r="I5" s="2107" t="s">
        <v>788</v>
      </c>
      <c r="J5" s="2106"/>
      <c r="K5" s="2106"/>
      <c r="L5" s="2106"/>
      <c r="M5" s="2106"/>
      <c r="N5" s="2106"/>
      <c r="O5" s="2106"/>
      <c r="P5" s="2106"/>
      <c r="Q5" s="2106"/>
      <c r="R5" s="2106"/>
      <c r="S5" s="2106"/>
    </row>
    <row r="6" spans="1:28" ht="14.1" customHeight="1" x14ac:dyDescent="0.2">
      <c r="B6" s="444"/>
      <c r="C6" s="179" t="s">
        <v>1084</v>
      </c>
      <c r="D6" s="363"/>
      <c r="E6" s="363"/>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4"/>
      <c r="K11" s="181"/>
      <c r="O11" s="1760" t="s">
        <v>2094</v>
      </c>
      <c r="P11" s="379" t="s">
        <v>225</v>
      </c>
      <c r="Q11" s="184"/>
      <c r="R11" s="182"/>
      <c r="S11" s="181"/>
      <c r="T11" s="2122"/>
      <c r="U11" s="2123"/>
      <c r="V11" s="2123"/>
      <c r="W11" s="2123"/>
      <c r="X11" s="2123"/>
      <c r="Y11" s="2123"/>
      <c r="Z11" s="2123"/>
      <c r="AA11" s="2124"/>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31">
        <v>54092001026</v>
      </c>
      <c r="B13" s="2132"/>
      <c r="C13" s="2132"/>
      <c r="D13" s="2132"/>
      <c r="E13" s="2132"/>
      <c r="F13" s="2132"/>
      <c r="G13" s="2132"/>
      <c r="H13" s="2133"/>
      <c r="I13" s="185"/>
      <c r="J13" s="184"/>
      <c r="K13" s="182"/>
      <c r="L13" s="184"/>
      <c r="M13" s="184"/>
      <c r="N13" s="184"/>
      <c r="O13" s="184"/>
      <c r="P13" s="184"/>
      <c r="Q13" s="184"/>
      <c r="R13" s="184"/>
      <c r="S13" s="184"/>
      <c r="T13" s="2136" t="s">
        <v>2103</v>
      </c>
      <c r="U13" s="2137"/>
      <c r="V13" s="2137"/>
      <c r="W13" s="2137"/>
      <c r="X13" s="2137"/>
      <c r="Y13" s="2138"/>
      <c r="Z13" s="2138"/>
      <c r="AA13" s="2139"/>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5" t="s">
        <v>2095</v>
      </c>
      <c r="B15" s="2134"/>
      <c r="C15" s="2134"/>
      <c r="D15" s="2134"/>
      <c r="E15" s="2134"/>
      <c r="F15" s="2134"/>
      <c r="G15" s="2134"/>
      <c r="H15" s="2135"/>
      <c r="T15" s="2066" t="s">
        <v>2104</v>
      </c>
      <c r="U15" s="2087"/>
      <c r="V15" s="2087"/>
      <c r="W15" s="2087"/>
      <c r="X15" s="2087"/>
      <c r="Y15" s="2140"/>
      <c r="Z15" s="2140"/>
      <c r="AA15" s="214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1" t="s">
        <v>2096</v>
      </c>
      <c r="B17" s="2092"/>
      <c r="C17" s="2092"/>
      <c r="D17" s="2092"/>
      <c r="E17" s="2092"/>
      <c r="F17" s="2092"/>
      <c r="G17" s="2092"/>
      <c r="H17" s="2117"/>
      <c r="T17" s="2145" t="s">
        <v>2105</v>
      </c>
      <c r="U17" s="2146"/>
      <c r="V17" s="2146"/>
      <c r="W17" s="2146"/>
      <c r="X17" s="2146"/>
      <c r="Y17" s="2146"/>
      <c r="Z17" s="2146"/>
      <c r="AA17" s="2147"/>
    </row>
    <row r="18" spans="1:27" ht="13.5" customHeight="1" x14ac:dyDescent="0.2">
      <c r="A18" s="364" t="s">
        <v>627</v>
      </c>
      <c r="B18" s="346"/>
      <c r="C18" s="342"/>
      <c r="D18" s="346"/>
      <c r="E18" s="346"/>
      <c r="F18" s="346"/>
      <c r="G18" s="346"/>
      <c r="H18" s="276"/>
      <c r="I18" s="2116" t="s">
        <v>784</v>
      </c>
      <c r="J18" s="2075"/>
      <c r="K18" s="2075"/>
      <c r="L18" s="2075"/>
      <c r="M18" s="2075"/>
      <c r="N18" s="2075"/>
      <c r="O18" s="2075"/>
      <c r="P18" s="2075"/>
      <c r="Q18" s="2075"/>
      <c r="R18" s="2075"/>
      <c r="S18" s="2076"/>
      <c r="T18" s="364" t="s">
        <v>827</v>
      </c>
      <c r="U18" s="271"/>
      <c r="V18" s="342"/>
      <c r="W18" s="270"/>
      <c r="X18" s="364" t="s">
        <v>306</v>
      </c>
      <c r="Y18" s="351"/>
      <c r="Z18" s="1973" t="s">
        <v>785</v>
      </c>
      <c r="AA18" s="201"/>
    </row>
    <row r="19" spans="1:27" ht="13.5" customHeight="1" x14ac:dyDescent="0.2">
      <c r="A19" s="2085" t="s">
        <v>2097</v>
      </c>
      <c r="B19" s="2083"/>
      <c r="C19" s="2083"/>
      <c r="D19" s="2083"/>
      <c r="E19" s="2083"/>
      <c r="F19" s="2083"/>
      <c r="G19" s="2083"/>
      <c r="H19" s="2065"/>
      <c r="I19" s="184"/>
      <c r="J19" s="378"/>
      <c r="K19" s="195"/>
      <c r="L19" s="193"/>
      <c r="M19" s="658" t="s">
        <v>360</v>
      </c>
      <c r="P19" s="181"/>
      <c r="Q19" s="181"/>
      <c r="R19" s="181"/>
      <c r="S19" s="185"/>
      <c r="T19" s="2085" t="s">
        <v>2106</v>
      </c>
      <c r="U19" s="2064"/>
      <c r="V19" s="2064"/>
      <c r="W19" s="2065"/>
      <c r="X19" s="2082" t="s">
        <v>2032</v>
      </c>
      <c r="Y19" s="2144"/>
      <c r="Z19" s="2142">
        <v>60942</v>
      </c>
      <c r="AA19" s="2143"/>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63" t="s">
        <v>2098</v>
      </c>
      <c r="B21" s="2064"/>
      <c r="C21" s="2064"/>
      <c r="D21" s="2064"/>
      <c r="E21" s="2064"/>
      <c r="F21" s="2064"/>
      <c r="G21" s="2064"/>
      <c r="H21" s="2065"/>
      <c r="I21" s="2111" t="s">
        <v>786</v>
      </c>
      <c r="J21" s="2106"/>
      <c r="K21" s="2106"/>
      <c r="L21" s="2106"/>
      <c r="M21" s="2106"/>
      <c r="N21" s="2106"/>
      <c r="O21" s="2106"/>
      <c r="P21" s="2106"/>
      <c r="Q21" s="2106"/>
      <c r="R21" s="2106"/>
      <c r="S21" s="2112"/>
      <c r="T21" s="2091" t="s">
        <v>2107</v>
      </c>
      <c r="U21" s="2152"/>
      <c r="V21" s="2152"/>
      <c r="W21" s="2152"/>
      <c r="X21" s="2157" t="s">
        <v>2108</v>
      </c>
      <c r="Y21" s="2155"/>
      <c r="Z21" s="2155"/>
      <c r="AA21" s="2156"/>
    </row>
    <row r="22" spans="1:27" ht="13.5" customHeight="1" x14ac:dyDescent="0.2">
      <c r="A22" s="366" t="s">
        <v>628</v>
      </c>
      <c r="B22" s="279"/>
      <c r="C22" s="279"/>
      <c r="D22" s="279"/>
      <c r="E22" s="279"/>
      <c r="F22" s="279"/>
      <c r="G22" s="279"/>
      <c r="H22" s="280"/>
      <c r="I22" s="2113" t="s">
        <v>1804</v>
      </c>
      <c r="J22" s="2114"/>
      <c r="K22" s="2114"/>
      <c r="L22" s="2114"/>
      <c r="M22" s="2114"/>
      <c r="N22" s="2114"/>
      <c r="O22" s="2114"/>
      <c r="P22" s="2114"/>
      <c r="Q22" s="2114"/>
      <c r="R22" s="2114"/>
      <c r="S22" s="2115"/>
      <c r="T22" s="364" t="s">
        <v>2028</v>
      </c>
      <c r="U22" s="271"/>
      <c r="V22" s="342"/>
      <c r="W22" s="271"/>
      <c r="X22" s="1974" t="s">
        <v>1631</v>
      </c>
      <c r="Z22" s="200"/>
      <c r="AA22" s="201"/>
    </row>
    <row r="23" spans="1:27" ht="13.5" customHeight="1" x14ac:dyDescent="0.2">
      <c r="A23" s="2108"/>
      <c r="B23" s="2109"/>
      <c r="C23" s="2109"/>
      <c r="D23" s="2109"/>
      <c r="E23" s="2109"/>
      <c r="F23" s="2109"/>
      <c r="G23" s="2109"/>
      <c r="H23" s="2110"/>
      <c r="T23" s="2151" t="s">
        <v>2109</v>
      </c>
      <c r="U23" s="2152"/>
      <c r="V23" s="2152"/>
      <c r="W23" s="2152"/>
      <c r="X23" s="2154">
        <v>43434</v>
      </c>
      <c r="Y23" s="2155"/>
      <c r="Z23" s="2155"/>
      <c r="AA23" s="2156"/>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3">
        <v>61814</v>
      </c>
      <c r="B25" s="2064"/>
      <c r="C25" s="2064"/>
      <c r="D25" s="2064"/>
      <c r="E25" s="2064"/>
      <c r="F25" s="2064"/>
      <c r="G25" s="2064"/>
      <c r="H25" s="2065"/>
      <c r="I25" s="659"/>
      <c r="J25" s="204"/>
      <c r="K25" s="204"/>
      <c r="L25" s="204"/>
      <c r="M25" s="204"/>
      <c r="N25" s="204"/>
      <c r="O25" s="204"/>
      <c r="P25" s="204"/>
      <c r="Q25" s="204"/>
      <c r="R25" s="204"/>
      <c r="S25" s="205"/>
      <c r="T25" s="2148" t="s">
        <v>2110</v>
      </c>
      <c r="U25" s="2149"/>
      <c r="V25" s="2149"/>
      <c r="W25" s="2149"/>
      <c r="X25" s="2149"/>
      <c r="Y25" s="2149"/>
      <c r="Z25" s="2149"/>
      <c r="AA25" s="215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74" t="s">
        <v>2005</v>
      </c>
      <c r="J27" s="2075"/>
      <c r="K27" s="2075"/>
      <c r="L27" s="2075"/>
      <c r="M27" s="2075"/>
      <c r="N27" s="2075"/>
      <c r="O27" s="2075"/>
      <c r="P27" s="2075"/>
      <c r="Q27" s="2075"/>
      <c r="R27" s="2075"/>
      <c r="S27" s="2076"/>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390"/>
      <c r="K29" s="182" t="s">
        <v>675</v>
      </c>
      <c r="L29" s="1760" t="s">
        <v>2094</v>
      </c>
      <c r="M29" s="195" t="s">
        <v>106</v>
      </c>
      <c r="N29" s="186" t="s">
        <v>2038</v>
      </c>
      <c r="O29" s="186"/>
      <c r="P29" s="186"/>
      <c r="Q29" s="186"/>
      <c r="R29" s="186"/>
      <c r="S29" s="671"/>
      <c r="T29" s="56"/>
      <c r="U29" s="56"/>
      <c r="V29" s="56"/>
      <c r="W29" s="56"/>
      <c r="X29" s="56"/>
      <c r="Y29" s="56"/>
      <c r="Z29" s="56"/>
      <c r="AA29" s="1087"/>
    </row>
    <row r="30" spans="1:27" ht="13.5" customHeight="1" x14ac:dyDescent="0.2">
      <c r="A30" s="1801"/>
      <c r="B30" s="1091" t="s">
        <v>2094</v>
      </c>
      <c r="C30" s="672" t="s">
        <v>1385</v>
      </c>
      <c r="D30" s="182"/>
      <c r="E30" s="182"/>
      <c r="F30" s="1279"/>
      <c r="G30" s="660"/>
      <c r="H30" s="660"/>
      <c r="I30" s="274"/>
      <c r="J30" s="390"/>
      <c r="K30" s="182" t="s">
        <v>675</v>
      </c>
      <c r="L30" s="1760" t="s">
        <v>2094</v>
      </c>
      <c r="M30" s="195" t="s">
        <v>106</v>
      </c>
      <c r="N30" s="186" t="s">
        <v>2006</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2094</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2094</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3"/>
      <c r="Q35" s="2064"/>
      <c r="R35" s="2064"/>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1" t="s">
        <v>2099</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2"/>
      <c r="D39" s="339"/>
      <c r="E39" s="339"/>
      <c r="F39" s="349"/>
      <c r="G39" s="339"/>
      <c r="H39" s="276"/>
      <c r="I39" s="2069" t="s">
        <v>628</v>
      </c>
      <c r="J39" s="2070"/>
      <c r="K39" s="2070"/>
      <c r="L39" s="2070"/>
      <c r="M39" s="2070"/>
      <c r="N39" s="336"/>
      <c r="O39" s="342"/>
      <c r="P39" s="342"/>
      <c r="Q39" s="348"/>
      <c r="R39" s="342"/>
      <c r="S39" s="276"/>
      <c r="T39" s="342" t="s">
        <v>628</v>
      </c>
      <c r="U39" s="271"/>
      <c r="V39" s="342"/>
      <c r="W39" s="270"/>
      <c r="X39" s="348"/>
      <c r="Y39" s="200"/>
      <c r="Z39" s="200"/>
      <c r="AA39" s="201"/>
    </row>
    <row r="40" spans="1:27" ht="13.5" customHeight="1" x14ac:dyDescent="0.2">
      <c r="A40" s="2077" t="s">
        <v>2100</v>
      </c>
      <c r="B40" s="2078"/>
      <c r="C40" s="2079"/>
      <c r="D40" s="2079"/>
      <c r="E40" s="2079"/>
      <c r="F40" s="2080"/>
      <c r="G40" s="2080"/>
      <c r="H40" s="2081"/>
      <c r="I40" s="2094"/>
      <c r="J40" s="2095"/>
      <c r="K40" s="2095"/>
      <c r="L40" s="2095"/>
      <c r="M40" s="2095"/>
      <c r="N40" s="2095"/>
      <c r="O40" s="2095"/>
      <c r="P40" s="2095"/>
      <c r="Q40" s="2095"/>
      <c r="R40" s="2095"/>
      <c r="S40" s="2096"/>
      <c r="T40" s="2094"/>
      <c r="U40" s="2153"/>
      <c r="V40" s="2095"/>
      <c r="W40" s="2095"/>
      <c r="X40" s="2095"/>
      <c r="Y40" s="2095"/>
      <c r="Z40" s="2095"/>
      <c r="AA40" s="209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5" t="s">
        <v>2101</v>
      </c>
      <c r="B42" s="2064"/>
      <c r="C42" s="2065"/>
      <c r="D42" s="2082" t="s">
        <v>2102</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B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2035</v>
      </c>
      <c r="C31" s="216" t="s">
        <v>1390</v>
      </c>
      <c r="D31" s="603"/>
      <c r="E31" s="605"/>
    </row>
    <row r="32" spans="1:5" x14ac:dyDescent="0.2">
      <c r="B32" s="603" t="s">
        <v>1296</v>
      </c>
      <c r="C32" s="216" t="s">
        <v>1390</v>
      </c>
      <c r="D32" s="604" t="s">
        <v>2036</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2037</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5" colorId="8" zoomScale="110" zoomScaleNormal="110" workbookViewId="0">
      <selection sqref="A1:I2"/>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0"/>
      <c r="D3" s="716"/>
      <c r="E3" s="403"/>
    </row>
    <row r="4" spans="1:9" x14ac:dyDescent="0.2">
      <c r="A4" s="7"/>
      <c r="B4" s="397"/>
      <c r="C4" s="2175" t="s">
        <v>497</v>
      </c>
      <c r="D4" s="2176"/>
      <c r="E4" s="2176"/>
      <c r="F4" s="2176"/>
      <c r="G4" s="2176"/>
      <c r="H4" s="2176"/>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2003</v>
      </c>
    </row>
    <row r="30" spans="1:4" s="33" customFormat="1" x14ac:dyDescent="0.2">
      <c r="A30" s="30"/>
      <c r="B30" s="1755"/>
      <c r="C30" s="619"/>
      <c r="D30" s="1624" t="s">
        <v>2004</v>
      </c>
    </row>
    <row r="31" spans="1:4" s="33" customFormat="1" x14ac:dyDescent="0.2">
      <c r="A31" s="30"/>
      <c r="B31" s="1755"/>
      <c r="C31" s="619"/>
      <c r="D31" s="1756" t="s">
        <v>1853</v>
      </c>
    </row>
    <row r="32" spans="1:4" s="33" customFormat="1" ht="8.25" customHeight="1" x14ac:dyDescent="0.2">
      <c r="A32" s="30"/>
      <c r="B32" s="36"/>
      <c r="C32" s="619"/>
      <c r="D32" s="453"/>
    </row>
    <row r="33" spans="1:9" s="33" customFormat="1" x14ac:dyDescent="0.2">
      <c r="A33" s="2170" t="s">
        <v>2039</v>
      </c>
      <c r="B33" s="2171"/>
      <c r="C33" s="2171"/>
      <c r="D33" s="2171"/>
      <c r="E33" s="2172"/>
      <c r="F33" s="2172"/>
      <c r="G33" s="2172"/>
      <c r="H33" s="2172"/>
      <c r="I33" s="2172"/>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2" t="s">
        <v>2094</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1863</v>
      </c>
      <c r="E51" s="27"/>
      <c r="F51" s="1608"/>
      <c r="G51" s="1783" t="s">
        <v>1862</v>
      </c>
      <c r="H51" s="2032"/>
      <c r="I51" s="9" t="s">
        <v>1912</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0" t="s">
        <v>1637</v>
      </c>
      <c r="B68" s="2173"/>
      <c r="C68" s="2173"/>
      <c r="D68" s="2173"/>
      <c r="E68" s="2174"/>
      <c r="F68" s="2174"/>
      <c r="G68" s="2174"/>
      <c r="H68" s="2174"/>
      <c r="I68" s="2174"/>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2001</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6"/>
      <c r="C100" s="2187"/>
      <c r="D100" s="2187"/>
      <c r="E100" s="2187"/>
      <c r="F100" s="2187"/>
      <c r="G100" s="2187"/>
      <c r="H100" s="2188"/>
      <c r="I100" s="1534"/>
    </row>
    <row r="101" spans="1:9" s="33" customFormat="1" ht="11.25" customHeight="1" x14ac:dyDescent="0.2">
      <c r="A101" s="1577"/>
      <c r="B101" s="2165"/>
      <c r="C101" s="2166"/>
      <c r="D101" s="2166"/>
      <c r="E101" s="2166"/>
      <c r="F101" s="2166"/>
      <c r="G101" s="2166"/>
      <c r="H101" s="2167"/>
      <c r="I101" s="1534"/>
    </row>
    <row r="102" spans="1:9" s="33" customFormat="1" ht="11.25" customHeight="1" x14ac:dyDescent="0.2">
      <c r="A102" s="1577"/>
      <c r="B102" s="2165"/>
      <c r="C102" s="2166"/>
      <c r="D102" s="2166"/>
      <c r="E102" s="2166"/>
      <c r="F102" s="2166"/>
      <c r="G102" s="2166"/>
      <c r="H102" s="2167"/>
      <c r="I102" s="1534" t="s">
        <v>2093</v>
      </c>
    </row>
    <row r="103" spans="1:9" s="33" customFormat="1" x14ac:dyDescent="0.2">
      <c r="A103" s="1577"/>
      <c r="B103" s="2165"/>
      <c r="C103" s="2166"/>
      <c r="D103" s="2166"/>
      <c r="E103" s="2166"/>
      <c r="F103" s="2166"/>
      <c r="G103" s="2166"/>
      <c r="H103" s="2167"/>
      <c r="I103" s="1534"/>
    </row>
    <row r="104" spans="1:9" s="33" customFormat="1" ht="11.25" customHeight="1" x14ac:dyDescent="0.2">
      <c r="A104" s="1577"/>
      <c r="B104" s="2165"/>
      <c r="C104" s="2166"/>
      <c r="D104" s="2166"/>
      <c r="E104" s="2166"/>
      <c r="F104" s="2166"/>
      <c r="G104" s="2166"/>
      <c r="H104" s="2167"/>
      <c r="I104" s="1534"/>
    </row>
    <row r="105" spans="1:9" s="33" customFormat="1" ht="11.25" customHeight="1" x14ac:dyDescent="0.2">
      <c r="A105" s="1577"/>
      <c r="B105" s="2165"/>
      <c r="C105" s="2166"/>
      <c r="D105" s="2166"/>
      <c r="E105" s="2166"/>
      <c r="F105" s="2166"/>
      <c r="G105" s="2166"/>
      <c r="H105" s="2167"/>
      <c r="I105" s="1534"/>
    </row>
    <row r="106" spans="1:9" s="33" customFormat="1" ht="11.25" customHeight="1" x14ac:dyDescent="0.2">
      <c r="A106" s="1577"/>
      <c r="B106" s="2165"/>
      <c r="C106" s="2166"/>
      <c r="D106" s="2166"/>
      <c r="E106" s="2166"/>
      <c r="F106" s="2166"/>
      <c r="G106" s="2166"/>
      <c r="H106" s="2167"/>
      <c r="I106" s="1534"/>
    </row>
    <row r="107" spans="1:9" s="33" customFormat="1" ht="11.25" customHeight="1" x14ac:dyDescent="0.2">
      <c r="A107" s="1577"/>
      <c r="B107" s="2165"/>
      <c r="C107" s="2166"/>
      <c r="D107" s="2166"/>
      <c r="E107" s="2166"/>
      <c r="F107" s="2166"/>
      <c r="G107" s="2166"/>
      <c r="H107" s="2167"/>
      <c r="I107" s="1572"/>
    </row>
    <row r="108" spans="1:9" s="33" customFormat="1" ht="11.25" customHeight="1" x14ac:dyDescent="0.2">
      <c r="A108" s="1577"/>
      <c r="B108" s="2165"/>
      <c r="C108" s="2166"/>
      <c r="D108" s="2166"/>
      <c r="E108" s="2166"/>
      <c r="F108" s="2166"/>
      <c r="G108" s="2166"/>
      <c r="H108" s="2167"/>
      <c r="I108" s="1534"/>
    </row>
    <row r="109" spans="1:9" s="33" customFormat="1" ht="11.25" customHeight="1" x14ac:dyDescent="0.2">
      <c r="A109" s="1577"/>
      <c r="B109" s="2165"/>
      <c r="C109" s="2166"/>
      <c r="D109" s="2166"/>
      <c r="E109" s="2166"/>
      <c r="F109" s="2166"/>
      <c r="G109" s="2166"/>
      <c r="H109" s="2167"/>
      <c r="I109" s="1534"/>
    </row>
    <row r="110" spans="1:9" s="33" customFormat="1" ht="11.25" customHeight="1" x14ac:dyDescent="0.2">
      <c r="A110" s="1577"/>
      <c r="B110" s="2158"/>
      <c r="C110" s="2159"/>
      <c r="D110" s="2159"/>
      <c r="E110" s="2159"/>
      <c r="F110" s="2159"/>
      <c r="G110" s="2159"/>
      <c r="H110" s="2160"/>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1" t="s">
        <v>2103</v>
      </c>
      <c r="D112" s="2161"/>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2" t="s">
        <v>1646</v>
      </c>
      <c r="D115" s="2163"/>
      <c r="E115" s="2164"/>
      <c r="F115" s="2164"/>
      <c r="G115" s="2164"/>
      <c r="H115" s="2164"/>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8" colorId="8" zoomScale="110" zoomScaleNormal="110" workbookViewId="0">
      <selection sqref="A1:M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312</v>
      </c>
      <c r="G7" s="93"/>
      <c r="H7" s="93"/>
      <c r="I7" s="93"/>
      <c r="J7" s="218">
        <v>77056153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2.8500000000000001E-2</v>
      </c>
      <c r="E10" s="100" t="s">
        <v>1186</v>
      </c>
      <c r="F10" s="471">
        <v>5.0000000000000001E-3</v>
      </c>
      <c r="G10" s="100" t="s">
        <v>1186</v>
      </c>
      <c r="H10" s="471">
        <v>2E-3</v>
      </c>
      <c r="I10" s="100" t="s">
        <v>1187</v>
      </c>
      <c r="J10" s="472">
        <f>ROUND(D10+F10+H10,5)</f>
        <v>3.5499999999999997E-2</v>
      </c>
      <c r="K10" s="93"/>
      <c r="L10" s="471">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6846533</v>
      </c>
      <c r="E16" s="100"/>
      <c r="F16" s="82">
        <f>SUM('Acct Summary 7-8'!C17,'Acct Summary 7-8'!D17,'Acct Summary 7-8'!F17)</f>
        <v>6843781</v>
      </c>
      <c r="G16" s="100"/>
      <c r="H16" s="82">
        <f>SUM(D16-F16)</f>
        <v>2752</v>
      </c>
      <c r="I16" s="93"/>
      <c r="J16" s="82">
        <f>SUM('Acct Summary 7-8'!C81,'Acct Summary 7-8'!D81,'Acct Summary 7-8'!F81,'Acct Summary 7-8'!I81)</f>
        <v>1211824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10633749.114</v>
      </c>
      <c r="I31" s="332"/>
      <c r="J31" s="93"/>
      <c r="K31" s="93"/>
      <c r="L31" s="93"/>
      <c r="M31" s="93"/>
    </row>
    <row r="32" spans="1:13" ht="13.35" customHeight="1" x14ac:dyDescent="0.2">
      <c r="B32" s="2061" t="s">
        <v>2094</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3591879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B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BISMARCK-HENNING CUSD #1</v>
      </c>
      <c r="E7" s="136"/>
      <c r="G7" s="137"/>
      <c r="H7" s="138"/>
      <c r="I7" s="138"/>
      <c r="J7" s="138"/>
      <c r="K7" s="138"/>
      <c r="L7"/>
      <c r="M7"/>
      <c r="N7"/>
      <c r="O7"/>
      <c r="P7"/>
    </row>
    <row r="8" spans="1:18" ht="12.75" x14ac:dyDescent="0.2">
      <c r="A8"/>
      <c r="B8"/>
      <c r="C8" s="134" t="s">
        <v>1341</v>
      </c>
      <c r="D8" s="139">
        <f>COVER!A13</f>
        <v>54092001026</v>
      </c>
      <c r="E8" s="140"/>
      <c r="G8"/>
      <c r="H8"/>
      <c r="I8"/>
      <c r="J8"/>
      <c r="K8"/>
      <c r="L8"/>
      <c r="M8"/>
      <c r="N8"/>
      <c r="O8"/>
      <c r="P8"/>
    </row>
    <row r="9" spans="1:18" ht="12.75" x14ac:dyDescent="0.2">
      <c r="A9"/>
      <c r="B9"/>
      <c r="C9" s="134" t="s">
        <v>829</v>
      </c>
      <c r="D9" s="334" t="str">
        <f>COVER!A15</f>
        <v>VERMILION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1211824</v>
      </c>
      <c r="I12" s="1161"/>
      <c r="J12" s="1161"/>
      <c r="K12" s="1162">
        <f>TRUNC((H12/H13*100000),5)/100000</f>
        <v>0.1769981974</v>
      </c>
      <c r="L12" s="1163"/>
      <c r="M12" s="102" t="s">
        <v>1364</v>
      </c>
      <c r="N12" s="102"/>
      <c r="O12" s="1164">
        <v>0.35</v>
      </c>
      <c r="P12" s="154"/>
      <c r="Q12" s="154"/>
    </row>
    <row r="13" spans="1:18" s="156" customFormat="1" ht="11.25" x14ac:dyDescent="0.2">
      <c r="A13" s="154"/>
      <c r="B13" s="1158"/>
      <c r="C13" s="2208" t="s">
        <v>1638</v>
      </c>
      <c r="D13" s="2209"/>
      <c r="E13" s="154"/>
      <c r="F13" s="326" t="s">
        <v>930</v>
      </c>
      <c r="G13" s="1159"/>
      <c r="H13" s="1160">
        <f>SUM('Acct Summary 7-8'!C8+'Acct Summary 7-8'!D8+'Acct Summary 7-8'!F8+'Acct Summary 7-8'!I8)+H14</f>
        <v>6846533</v>
      </c>
      <c r="I13" s="1161"/>
      <c r="J13" s="1161"/>
      <c r="K13" s="1014"/>
      <c r="L13" s="154"/>
      <c r="M13" s="102" t="s">
        <v>1365</v>
      </c>
      <c r="N13" s="102"/>
      <c r="O13" s="1165">
        <f>(O11*O12)</f>
        <v>1.0499999999999998</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6843781</v>
      </c>
      <c r="I17" s="1161"/>
      <c r="J17" s="1167"/>
      <c r="K17" s="1162">
        <f>TRUNC((H17/H18*100000),5)/100000</f>
        <v>0.99959804470000002</v>
      </c>
      <c r="L17" s="1163"/>
      <c r="M17" s="1123" t="s">
        <v>1392</v>
      </c>
      <c r="O17" s="1168" t="str">
        <f>IF(AND(O16="2", J20 &gt; 2),"1",IF(AND(O16 = "1", J20 &gt; 2),"2",IF(AND(O16="1", J20 &gt;1),"1","0")))</f>
        <v>0</v>
      </c>
      <c r="P17" s="154"/>
    </row>
    <row r="18" spans="1:18" s="156" customFormat="1" ht="11.25" x14ac:dyDescent="0.2">
      <c r="A18" s="154"/>
      <c r="B18" s="1158"/>
      <c r="C18" s="2208" t="s">
        <v>1630</v>
      </c>
      <c r="D18" s="2209"/>
      <c r="E18" s="154"/>
      <c r="F18" s="1146" t="s">
        <v>931</v>
      </c>
      <c r="G18" s="1159"/>
      <c r="H18" s="1160">
        <f>SUM('Acct Summary 7-8'!C8+'Acct Summary 7-8'!D8+'Acct Summary 7-8'!F8+'Acct Summary 7-8'!I8)+H19</f>
        <v>6846533</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8"/>
      <c r="C24" s="2205" t="s">
        <v>1766</v>
      </c>
      <c r="D24" s="2205"/>
      <c r="E24" s="154"/>
      <c r="F24" s="154" t="s">
        <v>524</v>
      </c>
      <c r="G24" s="1159"/>
      <c r="H24" s="1160">
        <f>SUM('Assets-Liab 5-6'!C4+'Assets-Liab 5-6'!D4+'Assets-Liab 5-6'!F4+'Assets-Liab 5-6'!I4+'Assets-Liab 5-6'!C5+'Assets-Liab 5-6'!D5+'Assets-Liab 5-6'!F5+'Assets-Liab 5-6'!I5)</f>
        <v>1284549</v>
      </c>
      <c r="I24" s="683"/>
      <c r="J24" s="683"/>
      <c r="K24" s="1171">
        <f>TRUNC(((H24/H25*100000)/100000),2)</f>
        <v>67.569999999999993</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19010.502779999999</v>
      </c>
      <c r="I25" s="1173"/>
      <c r="J25" s="1173"/>
      <c r="K25" s="1014"/>
      <c r="L25" s="154"/>
      <c r="M25" s="102" t="s">
        <v>1365</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2325169.4167800001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8"/>
      <c r="C32" s="154" t="s">
        <v>1013</v>
      </c>
      <c r="D32" s="154"/>
      <c r="E32" s="154"/>
      <c r="F32" s="154"/>
      <c r="G32" s="1159"/>
      <c r="H32" s="1160">
        <f>'FP Info 3'!H37</f>
        <v>3591879</v>
      </c>
      <c r="I32" s="1169"/>
      <c r="J32" s="1169"/>
      <c r="K32" s="1171">
        <f>TRUNC(100-((((H32/H33*100))*100)/100),2)</f>
        <v>66.22</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10633749.114</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 sqref="A2:R2"/>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570756</v>
      </c>
      <c r="D4" s="411">
        <v>119371</v>
      </c>
      <c r="E4" s="411">
        <v>922</v>
      </c>
      <c r="F4" s="411">
        <v>99899</v>
      </c>
      <c r="G4" s="411">
        <v>90269</v>
      </c>
      <c r="H4" s="411">
        <v>887</v>
      </c>
      <c r="I4" s="411">
        <v>494523</v>
      </c>
      <c r="J4" s="435">
        <v>35074</v>
      </c>
      <c r="K4" s="411">
        <v>67059</v>
      </c>
      <c r="L4" s="411">
        <v>172659</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570756</v>
      </c>
      <c r="D13" s="688">
        <f t="shared" ref="D13:L13" si="0">SUM(D4:D12)</f>
        <v>119371</v>
      </c>
      <c r="E13" s="688">
        <f t="shared" si="0"/>
        <v>922</v>
      </c>
      <c r="F13" s="688">
        <f t="shared" si="0"/>
        <v>99899</v>
      </c>
      <c r="G13" s="688">
        <f t="shared" si="0"/>
        <v>90269</v>
      </c>
      <c r="H13" s="688">
        <f t="shared" si="0"/>
        <v>887</v>
      </c>
      <c r="I13" s="688">
        <f t="shared" si="0"/>
        <v>494523</v>
      </c>
      <c r="J13" s="688">
        <f t="shared" si="0"/>
        <v>35074</v>
      </c>
      <c r="K13" s="688">
        <f t="shared" si="0"/>
        <v>67059</v>
      </c>
      <c r="L13" s="688">
        <f t="shared" si="0"/>
        <v>172659</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268069</v>
      </c>
      <c r="N16" s="718"/>
    </row>
    <row r="17" spans="1:14" s="703" customFormat="1" ht="12.75" customHeight="1" x14ac:dyDescent="0.2">
      <c r="A17" s="717" t="s">
        <v>1751</v>
      </c>
      <c r="B17" s="541">
        <v>230</v>
      </c>
      <c r="C17" s="506"/>
      <c r="D17" s="506"/>
      <c r="E17" s="506"/>
      <c r="F17" s="506"/>
      <c r="G17" s="506"/>
      <c r="H17" s="506"/>
      <c r="I17" s="506"/>
      <c r="J17" s="506"/>
      <c r="K17" s="506"/>
      <c r="L17" s="506"/>
      <c r="M17" s="435">
        <v>13652893</v>
      </c>
      <c r="N17" s="718"/>
    </row>
    <row r="18" spans="1:14" s="703" customFormat="1" ht="12.75" customHeight="1" x14ac:dyDescent="0.2">
      <c r="A18" s="717" t="s">
        <v>1752</v>
      </c>
      <c r="B18" s="541">
        <v>240</v>
      </c>
      <c r="C18" s="506"/>
      <c r="D18" s="506"/>
      <c r="E18" s="506"/>
      <c r="F18" s="506"/>
      <c r="G18" s="506"/>
      <c r="H18" s="506"/>
      <c r="I18" s="506"/>
      <c r="J18" s="506"/>
      <c r="K18" s="506"/>
      <c r="L18" s="506"/>
      <c r="M18" s="435"/>
      <c r="N18" s="718"/>
    </row>
    <row r="19" spans="1:14" s="703" customFormat="1" ht="12.75" customHeight="1" x14ac:dyDescent="0.2">
      <c r="A19" s="717" t="s">
        <v>1753</v>
      </c>
      <c r="B19" s="541">
        <v>250</v>
      </c>
      <c r="C19" s="506"/>
      <c r="D19" s="506"/>
      <c r="E19" s="506"/>
      <c r="F19" s="506"/>
      <c r="G19" s="506"/>
      <c r="H19" s="506"/>
      <c r="I19" s="506"/>
      <c r="J19" s="506"/>
      <c r="K19" s="506"/>
      <c r="L19" s="506"/>
      <c r="M19" s="435">
        <v>3495333</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922</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3590957</v>
      </c>
    </row>
    <row r="23" spans="1:14" ht="13.5" customHeight="1" thickBot="1" x14ac:dyDescent="0.25">
      <c r="A23" s="463" t="s">
        <v>748</v>
      </c>
      <c r="B23" s="723"/>
      <c r="C23" s="432"/>
      <c r="D23" s="432"/>
      <c r="E23" s="432"/>
      <c r="F23" s="432"/>
      <c r="G23" s="432"/>
      <c r="H23" s="432"/>
      <c r="I23" s="432"/>
      <c r="J23" s="432"/>
      <c r="K23" s="432"/>
      <c r="L23" s="432"/>
      <c r="M23" s="692">
        <f>SUM(M15:M22)</f>
        <v>17416295</v>
      </c>
      <c r="N23" s="692">
        <f>SUM(N21:N22)</f>
        <v>3591879</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72725</v>
      </c>
      <c r="D31" s="435"/>
      <c r="E31" s="435"/>
      <c r="F31" s="411"/>
      <c r="G31" s="435"/>
      <c r="H31" s="435"/>
      <c r="I31" s="435"/>
      <c r="J31" s="435">
        <v>1554</v>
      </c>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172659</v>
      </c>
      <c r="M33" s="432"/>
      <c r="N33" s="481"/>
    </row>
    <row r="34" spans="1:14" ht="13.5" customHeight="1" thickBot="1" x14ac:dyDescent="0.25">
      <c r="A34" s="1075" t="s">
        <v>759</v>
      </c>
      <c r="B34" s="724"/>
      <c r="C34" s="1098">
        <f>SUM(C25:C33)</f>
        <v>72725</v>
      </c>
      <c r="D34" s="1098">
        <f t="shared" ref="D34:K34" si="1">SUM(D25:D33)</f>
        <v>0</v>
      </c>
      <c r="E34" s="1098">
        <f t="shared" si="1"/>
        <v>0</v>
      </c>
      <c r="F34" s="1098">
        <f t="shared" si="1"/>
        <v>0</v>
      </c>
      <c r="G34" s="1098">
        <f t="shared" si="1"/>
        <v>0</v>
      </c>
      <c r="H34" s="1098">
        <f t="shared" si="1"/>
        <v>0</v>
      </c>
      <c r="I34" s="1098">
        <f t="shared" si="1"/>
        <v>0</v>
      </c>
      <c r="J34" s="1098">
        <f t="shared" si="1"/>
        <v>1554</v>
      </c>
      <c r="K34" s="1098">
        <f t="shared" si="1"/>
        <v>0</v>
      </c>
      <c r="L34" s="1058">
        <f>SUM(L33)</f>
        <v>172659</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3591879</v>
      </c>
    </row>
    <row r="37" spans="1:14" ht="13.5" thickBot="1" x14ac:dyDescent="0.25">
      <c r="A37" s="463" t="s">
        <v>758</v>
      </c>
      <c r="B37" s="723"/>
      <c r="C37" s="506"/>
      <c r="D37" s="506"/>
      <c r="E37" s="506"/>
      <c r="F37" s="506"/>
      <c r="G37" s="506"/>
      <c r="H37" s="506"/>
      <c r="I37" s="506"/>
      <c r="J37" s="506"/>
      <c r="K37" s="506"/>
      <c r="L37" s="513"/>
      <c r="M37" s="432"/>
      <c r="N37" s="692">
        <f>SUM(N36:N36)</f>
        <v>3591879</v>
      </c>
    </row>
    <row r="38" spans="1:14" customFormat="1" ht="13.5" customHeight="1" thickTop="1" x14ac:dyDescent="0.2">
      <c r="A38" s="627" t="s">
        <v>496</v>
      </c>
      <c r="B38" s="541">
        <v>714</v>
      </c>
      <c r="C38" s="726"/>
      <c r="D38" s="726"/>
      <c r="E38" s="726"/>
      <c r="F38" s="726"/>
      <c r="G38" s="726">
        <v>90269</v>
      </c>
      <c r="H38" s="726"/>
      <c r="I38" s="726"/>
      <c r="J38" s="725"/>
      <c r="K38" s="726"/>
      <c r="L38" s="1099"/>
      <c r="M38" s="693"/>
      <c r="N38" s="693"/>
    </row>
    <row r="39" spans="1:14" customFormat="1" ht="13.5" customHeight="1" x14ac:dyDescent="0.2">
      <c r="A39" s="627" t="s">
        <v>405</v>
      </c>
      <c r="B39" s="541">
        <v>730</v>
      </c>
      <c r="C39" s="726">
        <v>498031</v>
      </c>
      <c r="D39" s="726">
        <v>119371</v>
      </c>
      <c r="E39" s="726">
        <v>922</v>
      </c>
      <c r="F39" s="726">
        <v>99899</v>
      </c>
      <c r="G39" s="726"/>
      <c r="H39" s="726">
        <v>887</v>
      </c>
      <c r="I39" s="726">
        <v>494523</v>
      </c>
      <c r="J39" s="725">
        <v>33520</v>
      </c>
      <c r="K39" s="726">
        <v>67059</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17416295</v>
      </c>
      <c r="N40" s="693"/>
    </row>
    <row r="41" spans="1:14" ht="13.5" customHeight="1" thickBot="1" x14ac:dyDescent="0.25">
      <c r="A41" s="463" t="s">
        <v>760</v>
      </c>
      <c r="B41" s="454"/>
      <c r="C41" s="484">
        <f>(SUM(C34,C37,C38,C39))</f>
        <v>570756</v>
      </c>
      <c r="D41" s="484">
        <f t="shared" ref="D41:L41" si="2">SUM(D34,D37,D38:D39)</f>
        <v>119371</v>
      </c>
      <c r="E41" s="484">
        <f t="shared" si="2"/>
        <v>922</v>
      </c>
      <c r="F41" s="484">
        <f t="shared" si="2"/>
        <v>99899</v>
      </c>
      <c r="G41" s="484">
        <f t="shared" si="2"/>
        <v>90269</v>
      </c>
      <c r="H41" s="484">
        <f t="shared" si="2"/>
        <v>887</v>
      </c>
      <c r="I41" s="484">
        <f t="shared" si="2"/>
        <v>494523</v>
      </c>
      <c r="J41" s="484">
        <f t="shared" si="2"/>
        <v>35074</v>
      </c>
      <c r="K41" s="484">
        <f t="shared" si="2"/>
        <v>67059</v>
      </c>
      <c r="L41" s="484">
        <f t="shared" si="2"/>
        <v>172659</v>
      </c>
      <c r="M41" s="484">
        <f>SUM(M40)</f>
        <v>17416295</v>
      </c>
      <c r="N41" s="484">
        <f>SUM(N37)</f>
        <v>3591879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 sqref="A2:R2"/>
      <selection pane="bottomLeft" sqref="A1:R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1990</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1986</v>
      </c>
      <c r="B4" s="292">
        <v>1000</v>
      </c>
      <c r="C4" s="694">
        <f>'Revenues 9-14'!C109</f>
        <v>3282712</v>
      </c>
      <c r="D4" s="694">
        <f>'Revenues 9-14'!D109</f>
        <v>387326</v>
      </c>
      <c r="E4" s="694">
        <f>'Revenues 9-14'!E109</f>
        <v>572585</v>
      </c>
      <c r="F4" s="694">
        <f>'Revenues 9-14'!F109</f>
        <v>153438</v>
      </c>
      <c r="G4" s="694">
        <f>'Revenues 9-14'!G109</f>
        <v>252760</v>
      </c>
      <c r="H4" s="694">
        <f>'Revenues 9-14'!H109</f>
        <v>0</v>
      </c>
      <c r="I4" s="694">
        <f>'Revenues 9-14'!I109</f>
        <v>38968</v>
      </c>
      <c r="J4" s="694">
        <f>'Revenues 9-14'!J109</f>
        <v>320068</v>
      </c>
      <c r="K4" s="694">
        <f>'Revenues 9-14'!K109</f>
        <v>37367</v>
      </c>
      <c r="L4" s="39"/>
    </row>
    <row r="5" spans="1:13" ht="22.5" x14ac:dyDescent="0.2">
      <c r="A5" s="732" t="s">
        <v>1987</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1988</v>
      </c>
      <c r="B6" s="293">
        <v>3000</v>
      </c>
      <c r="C6" s="695">
        <f>'Revenues 9-14'!C173</f>
        <v>2382186</v>
      </c>
      <c r="D6" s="695">
        <f>'Revenues 9-14'!D173</f>
        <v>125000</v>
      </c>
      <c r="E6" s="695">
        <f>'Revenues 9-14'!E173</f>
        <v>2000</v>
      </c>
      <c r="F6" s="695">
        <f>'Revenues 9-14'!F173</f>
        <v>275606</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201297</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5866195</v>
      </c>
      <c r="D8" s="484">
        <f t="shared" ref="D8:K8" si="0">SUM(D4:D7)</f>
        <v>512326</v>
      </c>
      <c r="E8" s="484">
        <f t="shared" si="0"/>
        <v>574585</v>
      </c>
      <c r="F8" s="484">
        <f t="shared" si="0"/>
        <v>429044</v>
      </c>
      <c r="G8" s="484">
        <f t="shared" si="0"/>
        <v>252760</v>
      </c>
      <c r="H8" s="484">
        <f t="shared" si="0"/>
        <v>0</v>
      </c>
      <c r="I8" s="484">
        <f t="shared" si="0"/>
        <v>38968</v>
      </c>
      <c r="J8" s="484">
        <f t="shared" si="0"/>
        <v>320068</v>
      </c>
      <c r="K8" s="484">
        <f t="shared" si="0"/>
        <v>37367</v>
      </c>
      <c r="L8" s="39"/>
    </row>
    <row r="9" spans="1:13" ht="15" thickTop="1" x14ac:dyDescent="0.2">
      <c r="A9" s="1018" t="s">
        <v>348</v>
      </c>
      <c r="B9" s="455">
        <v>3998</v>
      </c>
      <c r="C9" s="417">
        <v>1940820</v>
      </c>
      <c r="D9" s="488"/>
      <c r="E9" s="417"/>
      <c r="F9" s="417"/>
      <c r="G9" s="699"/>
      <c r="H9" s="417"/>
      <c r="I9" s="493" t="s">
        <v>1390</v>
      </c>
      <c r="J9" s="434"/>
      <c r="K9" s="417"/>
      <c r="L9" s="39"/>
    </row>
    <row r="10" spans="1:13" s="48" customFormat="1" ht="13.5" thickBot="1" x14ac:dyDescent="0.25">
      <c r="A10" s="463" t="s">
        <v>1394</v>
      </c>
      <c r="B10" s="456"/>
      <c r="C10" s="484">
        <f>SUM(C8:C9)</f>
        <v>7807015</v>
      </c>
      <c r="D10" s="484">
        <f t="shared" ref="D10:K10" si="1">SUM(D8:D9)</f>
        <v>512326</v>
      </c>
      <c r="E10" s="484">
        <f t="shared" si="1"/>
        <v>574585</v>
      </c>
      <c r="F10" s="484">
        <f t="shared" si="1"/>
        <v>429044</v>
      </c>
      <c r="G10" s="484">
        <f t="shared" si="1"/>
        <v>252760</v>
      </c>
      <c r="H10" s="484">
        <f t="shared" si="1"/>
        <v>0</v>
      </c>
      <c r="I10" s="484">
        <f t="shared" si="1"/>
        <v>38968</v>
      </c>
      <c r="J10" s="484">
        <f t="shared" si="1"/>
        <v>320068</v>
      </c>
      <c r="K10" s="484">
        <f t="shared" si="1"/>
        <v>37367</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4305827</v>
      </c>
      <c r="D12" s="497" t="s">
        <v>1390</v>
      </c>
      <c r="E12" s="432" t="s">
        <v>1390</v>
      </c>
      <c r="F12" s="432" t="s">
        <v>1390</v>
      </c>
      <c r="G12" s="694">
        <f>'Expenditures 15-22'!K223</f>
        <v>79516</v>
      </c>
      <c r="H12" s="430"/>
      <c r="I12" s="432" t="s">
        <v>1390</v>
      </c>
      <c r="J12" s="432" t="s">
        <v>1390</v>
      </c>
      <c r="K12" s="430" t="s">
        <v>1390</v>
      </c>
      <c r="L12" s="39"/>
    </row>
    <row r="13" spans="1:13" x14ac:dyDescent="0.2">
      <c r="A13" s="733" t="s">
        <v>536</v>
      </c>
      <c r="B13" s="293">
        <v>2000</v>
      </c>
      <c r="C13" s="695">
        <f>'Expenditures 15-22'!K74</f>
        <v>1597993</v>
      </c>
      <c r="D13" s="695">
        <f>'Expenditures 15-22'!K129</f>
        <v>416384</v>
      </c>
      <c r="E13" s="481" t="s">
        <v>1390</v>
      </c>
      <c r="F13" s="695">
        <f>'Expenditures 15-22'!K178</f>
        <v>236747</v>
      </c>
      <c r="G13" s="695">
        <f>'Expenditures 15-22'!K273</f>
        <v>173255</v>
      </c>
      <c r="H13" s="695">
        <f>'Expenditures 15-22'!K296</f>
        <v>0</v>
      </c>
      <c r="I13" s="432" t="s">
        <v>1390</v>
      </c>
      <c r="J13" s="748">
        <f>'Expenditures 15-22'!K323</f>
        <v>343843</v>
      </c>
      <c r="K13" s="700">
        <f>'Expenditures 15-22'!K341</f>
        <v>14571</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183438</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573736</v>
      </c>
      <c r="F16" s="695">
        <f>'Expenditures 15-22'!K202</f>
        <v>103392</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6087258</v>
      </c>
      <c r="D17" s="484">
        <f t="shared" si="2"/>
        <v>416384</v>
      </c>
      <c r="E17" s="484">
        <f t="shared" si="2"/>
        <v>573736</v>
      </c>
      <c r="F17" s="484">
        <f t="shared" si="2"/>
        <v>340139</v>
      </c>
      <c r="G17" s="484">
        <f t="shared" si="2"/>
        <v>252771</v>
      </c>
      <c r="H17" s="484">
        <f t="shared" si="2"/>
        <v>0</v>
      </c>
      <c r="I17" s="432"/>
      <c r="J17" s="484">
        <f>SUM(J12:J16)</f>
        <v>343843</v>
      </c>
      <c r="K17" s="484">
        <f>SUM(K12:K16)</f>
        <v>14571</v>
      </c>
      <c r="L17" s="39"/>
    </row>
    <row r="18" spans="1:12" ht="15" customHeight="1" thickTop="1" x14ac:dyDescent="0.2">
      <c r="A18" s="1019" t="s">
        <v>1322</v>
      </c>
      <c r="B18" s="258">
        <v>4180</v>
      </c>
      <c r="C18" s="694">
        <f t="shared" ref="C18:H18" si="3">C9</f>
        <v>1940820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8028078</v>
      </c>
      <c r="D19" s="484">
        <f t="shared" si="4"/>
        <v>416384</v>
      </c>
      <c r="E19" s="484">
        <f t="shared" si="4"/>
        <v>573736</v>
      </c>
      <c r="F19" s="484">
        <f t="shared" si="4"/>
        <v>340139</v>
      </c>
      <c r="G19" s="484">
        <f t="shared" si="4"/>
        <v>252771</v>
      </c>
      <c r="H19" s="484">
        <f t="shared" si="4"/>
        <v>0</v>
      </c>
      <c r="I19" s="432"/>
      <c r="J19" s="484">
        <f>SUM(J17:J18)</f>
        <v>343843</v>
      </c>
      <c r="K19" s="484">
        <f>SUM(K17:K18)</f>
        <v>14571</v>
      </c>
      <c r="L19" s="39"/>
    </row>
    <row r="20" spans="1:12" ht="27" thickTop="1" thickBot="1" x14ac:dyDescent="0.25">
      <c r="A20" s="457" t="s">
        <v>1323</v>
      </c>
      <c r="B20" s="458"/>
      <c r="C20" s="1017">
        <f>C8-C17</f>
        <v>-221063</v>
      </c>
      <c r="D20" s="1017">
        <f t="shared" ref="D20:K20" si="5">D8-D17</f>
        <v>95942</v>
      </c>
      <c r="E20" s="1017">
        <f t="shared" si="5"/>
        <v>849</v>
      </c>
      <c r="F20" s="1017">
        <f t="shared" si="5"/>
        <v>88905</v>
      </c>
      <c r="G20" s="1017">
        <f t="shared" si="5"/>
        <v>-11</v>
      </c>
      <c r="H20" s="1017">
        <f t="shared" si="5"/>
        <v>0</v>
      </c>
      <c r="I20" s="1017">
        <f t="shared" si="5"/>
        <v>38968</v>
      </c>
      <c r="J20" s="1017">
        <f t="shared" si="5"/>
        <v>-23775</v>
      </c>
      <c r="K20" s="1017">
        <f t="shared" si="5"/>
        <v>22796</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5" t="s">
        <v>700</v>
      </c>
      <c r="B78" s="2216"/>
      <c r="C78" s="442">
        <f t="shared" ref="C78:K78" si="9">C20+C77</f>
        <v>-221063</v>
      </c>
      <c r="D78" s="442">
        <f t="shared" si="9"/>
        <v>95942</v>
      </c>
      <c r="E78" s="442">
        <f t="shared" si="9"/>
        <v>849</v>
      </c>
      <c r="F78" s="442">
        <f t="shared" si="9"/>
        <v>88905</v>
      </c>
      <c r="G78" s="442">
        <f t="shared" si="9"/>
        <v>-11</v>
      </c>
      <c r="H78" s="442">
        <f t="shared" si="9"/>
        <v>0</v>
      </c>
      <c r="I78" s="442">
        <f t="shared" si="9"/>
        <v>38968</v>
      </c>
      <c r="J78" s="442">
        <f t="shared" si="9"/>
        <v>-23775</v>
      </c>
      <c r="K78" s="442">
        <f t="shared" si="9"/>
        <v>22796</v>
      </c>
      <c r="L78" s="504"/>
    </row>
    <row r="79" spans="1:12" ht="13.5" thickTop="1" x14ac:dyDescent="0.2">
      <c r="A79" s="819" t="s">
        <v>1929</v>
      </c>
      <c r="B79" s="459"/>
      <c r="C79" s="434">
        <v>719094</v>
      </c>
      <c r="D79" s="702">
        <v>23429</v>
      </c>
      <c r="E79" s="702">
        <v>73</v>
      </c>
      <c r="F79" s="702">
        <v>10994</v>
      </c>
      <c r="G79" s="702">
        <v>90280</v>
      </c>
      <c r="H79" s="702">
        <v>887</v>
      </c>
      <c r="I79" s="702">
        <v>455555</v>
      </c>
      <c r="J79" s="702">
        <v>57295</v>
      </c>
      <c r="K79" s="702">
        <v>44263</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1930</v>
      </c>
      <c r="B81" s="456"/>
      <c r="C81" s="484">
        <f>(SUM(C78:C80))</f>
        <v>498031</v>
      </c>
      <c r="D81" s="484">
        <f>SUM(D78:D80)</f>
        <v>119371</v>
      </c>
      <c r="E81" s="484">
        <f t="shared" ref="E81:K81" si="10">SUM(E78:E80)</f>
        <v>922</v>
      </c>
      <c r="F81" s="484">
        <f t="shared" si="10"/>
        <v>99899</v>
      </c>
      <c r="G81" s="484">
        <f t="shared" si="10"/>
        <v>90269</v>
      </c>
      <c r="H81" s="484">
        <f t="shared" si="10"/>
        <v>887</v>
      </c>
      <c r="I81" s="484">
        <f t="shared" si="10"/>
        <v>494523</v>
      </c>
      <c r="J81" s="484">
        <f t="shared" si="10"/>
        <v>33520</v>
      </c>
      <c r="K81" s="484">
        <f t="shared" si="10"/>
        <v>67059</v>
      </c>
      <c r="L81" s="39"/>
    </row>
    <row r="82" spans="1:12" ht="0.75" customHeight="1" thickTop="1" thickBot="1" x14ac:dyDescent="0.25">
      <c r="A82" s="631" t="s">
        <v>406</v>
      </c>
      <c r="B82" s="629"/>
      <c r="C82" s="1135">
        <f>(C81-C79)</f>
        <v>-221063</v>
      </c>
      <c r="D82" s="1135">
        <f t="shared" ref="D82:K82" si="11">(D81-D79)</f>
        <v>95942</v>
      </c>
      <c r="E82" s="1135">
        <f t="shared" si="11"/>
        <v>849</v>
      </c>
      <c r="F82" s="1135">
        <f t="shared" si="11"/>
        <v>88905</v>
      </c>
      <c r="G82" s="1135">
        <f t="shared" si="11"/>
        <v>-11</v>
      </c>
      <c r="H82" s="1135">
        <f t="shared" si="11"/>
        <v>0</v>
      </c>
      <c r="I82" s="1135">
        <f t="shared" si="11"/>
        <v>38968</v>
      </c>
      <c r="J82" s="1135">
        <f t="shared" si="11"/>
        <v>-23775</v>
      </c>
      <c r="K82" s="1135">
        <f t="shared" si="11"/>
        <v>22796</v>
      </c>
    </row>
    <row r="83" spans="1:12" ht="14.25" hidden="1" thickTop="1" thickBot="1" x14ac:dyDescent="0.25">
      <c r="A83" s="728" t="s">
        <v>407</v>
      </c>
      <c r="B83" s="630"/>
      <c r="C83" s="1136">
        <f>C82/C81</f>
        <v>-0.44387397571637105</v>
      </c>
      <c r="D83" s="1136">
        <f t="shared" ref="D83:K83" si="12">D82/D81</f>
        <v>0.80372954905295257</v>
      </c>
      <c r="E83" s="1136">
        <f t="shared" si="12"/>
        <v>0.92082429501084595</v>
      </c>
      <c r="F83" s="1136">
        <f t="shared" si="12"/>
        <v>0.8899488483368202</v>
      </c>
      <c r="G83" s="1136">
        <f t="shared" si="12"/>
        <v>-1.2185800219344405E-4</v>
      </c>
      <c r="H83" s="1136">
        <f t="shared" si="12"/>
        <v>0</v>
      </c>
      <c r="I83" s="1136">
        <f t="shared" si="12"/>
        <v>7.8799166065076851E-2</v>
      </c>
      <c r="J83" s="1136">
        <f t="shared" si="12"/>
        <v>-0.7092780429594272</v>
      </c>
      <c r="K83" s="1136">
        <f t="shared" si="12"/>
        <v>0.33993945629967642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R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1969</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2127749</v>
      </c>
      <c r="D5" s="417">
        <v>373289</v>
      </c>
      <c r="E5" s="411">
        <v>571969</v>
      </c>
      <c r="F5" s="805">
        <v>149316</v>
      </c>
      <c r="G5" s="411">
        <v>124835</v>
      </c>
      <c r="H5" s="411"/>
      <c r="I5" s="411">
        <v>37329</v>
      </c>
      <c r="J5" s="435">
        <v>319573</v>
      </c>
      <c r="K5" s="411">
        <v>37329</v>
      </c>
    </row>
    <row r="6" spans="1:12" ht="14.25" x14ac:dyDescent="0.2">
      <c r="A6" s="912" t="s">
        <v>482</v>
      </c>
      <c r="B6" s="40">
        <v>1130</v>
      </c>
      <c r="C6" s="411">
        <v>37329</v>
      </c>
      <c r="D6" s="411"/>
      <c r="E6" s="480"/>
      <c r="F6" s="480"/>
      <c r="G6" s="432"/>
      <c r="H6" s="432"/>
      <c r="I6" s="432"/>
      <c r="J6" s="432"/>
      <c r="K6" s="432"/>
    </row>
    <row r="7" spans="1:12" x14ac:dyDescent="0.2">
      <c r="A7" s="912" t="s">
        <v>117</v>
      </c>
      <c r="B7" s="259">
        <v>1140</v>
      </c>
      <c r="C7" s="411">
        <v>29863</v>
      </c>
      <c r="D7" s="411"/>
      <c r="E7" s="432"/>
      <c r="F7" s="435"/>
      <c r="G7" s="435"/>
      <c r="H7" s="435"/>
      <c r="I7" s="432"/>
      <c r="J7" s="432"/>
      <c r="K7" s="432"/>
    </row>
    <row r="8" spans="1:12" x14ac:dyDescent="0.2">
      <c r="A8" s="912" t="s">
        <v>483</v>
      </c>
      <c r="B8" s="40">
        <v>1150</v>
      </c>
      <c r="C8" s="480"/>
      <c r="D8" s="480"/>
      <c r="E8" s="506"/>
      <c r="F8" s="506"/>
      <c r="G8" s="417">
        <v>124835</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2194941</v>
      </c>
      <c r="D12" s="483">
        <f t="shared" si="0"/>
        <v>373289</v>
      </c>
      <c r="E12" s="483">
        <f t="shared" si="0"/>
        <v>571969</v>
      </c>
      <c r="F12" s="483">
        <f t="shared" si="0"/>
        <v>149316</v>
      </c>
      <c r="G12" s="483">
        <f t="shared" si="0"/>
        <v>249670</v>
      </c>
      <c r="H12" s="483">
        <f t="shared" si="0"/>
        <v>0</v>
      </c>
      <c r="I12" s="483">
        <f t="shared" si="0"/>
        <v>37329</v>
      </c>
      <c r="J12" s="483">
        <f t="shared" si="0"/>
        <v>319573</v>
      </c>
      <c r="K12" s="484">
        <f t="shared" si="0"/>
        <v>37329</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v>2188</v>
      </c>
      <c r="D14" s="411">
        <v>372</v>
      </c>
      <c r="E14" s="411">
        <v>570</v>
      </c>
      <c r="F14" s="411">
        <v>148</v>
      </c>
      <c r="G14" s="411">
        <v>249</v>
      </c>
      <c r="H14" s="411"/>
      <c r="I14" s="411">
        <v>37</v>
      </c>
      <c r="J14" s="435">
        <v>318</v>
      </c>
      <c r="K14" s="411">
        <v>38</v>
      </c>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98616</v>
      </c>
      <c r="D16" s="411"/>
      <c r="E16" s="411"/>
      <c r="F16" s="411"/>
      <c r="G16" s="411">
        <v>2536</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100804</v>
      </c>
      <c r="D18" s="486">
        <f t="shared" ref="D18:K18" si="1">SUM(D14:D17)</f>
        <v>372</v>
      </c>
      <c r="E18" s="486">
        <f t="shared" si="1"/>
        <v>570</v>
      </c>
      <c r="F18" s="486">
        <f t="shared" si="1"/>
        <v>148</v>
      </c>
      <c r="G18" s="486">
        <f t="shared" si="1"/>
        <v>2785</v>
      </c>
      <c r="H18" s="486">
        <f t="shared" si="1"/>
        <v>0</v>
      </c>
      <c r="I18" s="486">
        <f t="shared" si="1"/>
        <v>37</v>
      </c>
      <c r="J18" s="486">
        <f t="shared" si="1"/>
        <v>318</v>
      </c>
      <c r="K18" s="1071">
        <f t="shared" si="1"/>
        <v>38</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v>663424</v>
      </c>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663424</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9819</v>
      </c>
      <c r="D65" s="411">
        <v>222</v>
      </c>
      <c r="E65" s="411">
        <v>46</v>
      </c>
      <c r="F65" s="435"/>
      <c r="G65" s="411">
        <v>305</v>
      </c>
      <c r="H65" s="411"/>
      <c r="I65" s="411">
        <v>1602</v>
      </c>
      <c r="J65" s="435">
        <v>177</v>
      </c>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9819</v>
      </c>
      <c r="D67" s="484">
        <f t="shared" ref="D67:K67" si="2">SUM(D65:D66)</f>
        <v>222</v>
      </c>
      <c r="E67" s="484">
        <f t="shared" si="2"/>
        <v>46</v>
      </c>
      <c r="F67" s="484">
        <f t="shared" si="2"/>
        <v>0</v>
      </c>
      <c r="G67" s="484">
        <f t="shared" si="2"/>
        <v>305</v>
      </c>
      <c r="H67" s="484">
        <f t="shared" si="2"/>
        <v>0</v>
      </c>
      <c r="I67" s="484">
        <f t="shared" si="2"/>
        <v>1602</v>
      </c>
      <c r="J67" s="484">
        <f t="shared" si="2"/>
        <v>177</v>
      </c>
      <c r="K67" s="484">
        <f t="shared" si="2"/>
        <v>0</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115120</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5805</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120925</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51197</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9263</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60460</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36956</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36956</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v>24400</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6900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64083</v>
      </c>
      <c r="D107" s="411">
        <v>13443</v>
      </c>
      <c r="E107" s="411"/>
      <c r="F107" s="411">
        <v>3974</v>
      </c>
      <c r="G107" s="411"/>
      <c r="H107" s="411"/>
      <c r="I107" s="411"/>
      <c r="J107" s="435"/>
      <c r="K107" s="411"/>
    </row>
    <row r="108" spans="1:12" ht="12.75" customHeight="1" thickBot="1" x14ac:dyDescent="0.25">
      <c r="A108" s="463" t="s">
        <v>577</v>
      </c>
      <c r="B108" s="737"/>
      <c r="C108" s="483">
        <f>SUM(C95:C107)</f>
        <v>95383</v>
      </c>
      <c r="D108" s="483">
        <f t="shared" ref="D108:K108" si="3">SUM(D95:D107)</f>
        <v>13443</v>
      </c>
      <c r="E108" s="483">
        <f t="shared" si="3"/>
        <v>0</v>
      </c>
      <c r="F108" s="483">
        <f t="shared" si="3"/>
        <v>3974</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3282712</v>
      </c>
      <c r="D109" s="492">
        <f t="shared" si="4"/>
        <v>387326</v>
      </c>
      <c r="E109" s="492">
        <f t="shared" si="4"/>
        <v>572585</v>
      </c>
      <c r="F109" s="492">
        <f t="shared" si="4"/>
        <v>153438</v>
      </c>
      <c r="G109" s="492">
        <f t="shared" si="4"/>
        <v>252760</v>
      </c>
      <c r="H109" s="492">
        <f t="shared" si="4"/>
        <v>0</v>
      </c>
      <c r="I109" s="492">
        <f t="shared" si="4"/>
        <v>38968</v>
      </c>
      <c r="J109" s="492">
        <f t="shared" si="4"/>
        <v>320068</v>
      </c>
      <c r="K109" s="442">
        <f t="shared" si="4"/>
        <v>37367</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1960</v>
      </c>
      <c r="B116" s="1874"/>
      <c r="C116" s="494"/>
      <c r="D116" s="430"/>
      <c r="E116" s="491"/>
      <c r="F116" s="430"/>
      <c r="G116" s="430"/>
      <c r="H116" s="491"/>
      <c r="I116" s="432"/>
      <c r="J116" s="430"/>
      <c r="K116" s="430"/>
    </row>
    <row r="117" spans="1:11" ht="12.75" customHeight="1" x14ac:dyDescent="0.2">
      <c r="A117" s="476" t="s">
        <v>1757</v>
      </c>
      <c r="B117" s="261">
        <v>3001</v>
      </c>
      <c r="C117" s="488">
        <v>2058263</v>
      </c>
      <c r="D117" s="417">
        <v>125000</v>
      </c>
      <c r="E117" s="411">
        <v>2000</v>
      </c>
      <c r="F117" s="417">
        <v>90000</v>
      </c>
      <c r="G117" s="417"/>
      <c r="H117" s="411"/>
      <c r="I117" s="432"/>
      <c r="J117" s="435"/>
      <c r="K117" s="411"/>
    </row>
    <row r="118" spans="1:11" ht="12.75" customHeight="1" x14ac:dyDescent="0.2">
      <c r="A118" s="476" t="s">
        <v>1758</v>
      </c>
      <c r="B118" s="261">
        <v>3002</v>
      </c>
      <c r="C118" s="482">
        <v>23144</v>
      </c>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2081407</v>
      </c>
      <c r="D121" s="483">
        <f t="shared" si="5"/>
        <v>125000</v>
      </c>
      <c r="E121" s="483">
        <f t="shared" si="5"/>
        <v>2000</v>
      </c>
      <c r="F121" s="483">
        <f t="shared" si="5"/>
        <v>90000</v>
      </c>
      <c r="G121" s="483">
        <f t="shared" si="5"/>
        <v>0</v>
      </c>
      <c r="H121" s="483">
        <f t="shared" si="5"/>
        <v>0</v>
      </c>
      <c r="I121" s="432"/>
      <c r="J121" s="483">
        <f>SUM(J117:J120)</f>
        <v>0</v>
      </c>
      <c r="K121" s="484">
        <f>SUM(K117:K120)</f>
        <v>0</v>
      </c>
    </row>
    <row r="122" spans="1:11" ht="18" customHeight="1" thickTop="1" x14ac:dyDescent="0.2">
      <c r="A122" s="734" t="s">
        <v>1959</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1837</v>
      </c>
      <c r="B125" s="261">
        <v>3105</v>
      </c>
      <c r="C125" s="411">
        <v>100709</v>
      </c>
      <c r="D125" s="491"/>
      <c r="E125" s="432"/>
      <c r="F125" s="411"/>
      <c r="G125" s="432"/>
      <c r="H125" s="432"/>
      <c r="I125" s="432"/>
      <c r="J125" s="432"/>
      <c r="K125" s="432"/>
    </row>
    <row r="126" spans="1:11" ht="12.75" customHeight="1" x14ac:dyDescent="0.2">
      <c r="A126" s="912" t="s">
        <v>1035</v>
      </c>
      <c r="B126" s="261">
        <v>3110</v>
      </c>
      <c r="C126" s="482">
        <v>107097</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1838</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207806</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659</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14194</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117379</v>
      </c>
      <c r="G151" s="435"/>
      <c r="H151" s="432"/>
      <c r="I151" s="432"/>
      <c r="J151" s="432"/>
      <c r="K151" s="432"/>
    </row>
    <row r="152" spans="1:11" ht="12.75" customHeight="1" x14ac:dyDescent="0.2">
      <c r="A152" s="912" t="s">
        <v>1247</v>
      </c>
      <c r="B152" s="261">
        <v>3510</v>
      </c>
      <c r="C152" s="482"/>
      <c r="D152" s="411"/>
      <c r="E152" s="491"/>
      <c r="F152" s="411">
        <v>68227</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185606</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78120</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19" t="s">
        <v>466</v>
      </c>
      <c r="B172" s="2220"/>
      <c r="C172" s="923">
        <f t="shared" ref="C172:K172" si="6">SUM(C131,C140,C144,C145:C149,C154,C155:C170,C171)</f>
        <v>300779</v>
      </c>
      <c r="D172" s="923">
        <f t="shared" si="6"/>
        <v>0</v>
      </c>
      <c r="E172" s="923">
        <f t="shared" si="6"/>
        <v>0</v>
      </c>
      <c r="F172" s="923">
        <f t="shared" si="6"/>
        <v>185606</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2382186</v>
      </c>
      <c r="D173" s="492">
        <f>SUM(D121,D172)</f>
        <v>125000</v>
      </c>
      <c r="E173" s="492">
        <f>SUM(E121,E172)</f>
        <v>2000</v>
      </c>
      <c r="F173" s="492">
        <f t="shared" ref="F173:K173" si="7">SUM(F121,F172)</f>
        <v>275606</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1961</v>
      </c>
      <c r="B175" s="2222"/>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7" t="s">
        <v>921</v>
      </c>
      <c r="B178" s="222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5" t="s">
        <v>1962</v>
      </c>
      <c r="B179" s="2226"/>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7" t="s">
        <v>922</v>
      </c>
      <c r="B184" s="222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5" t="s">
        <v>1963</v>
      </c>
      <c r="B185" s="2226"/>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105649</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105649</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68025</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68025</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1864</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20786</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6837</v>
      </c>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3" t="s">
        <v>1777</v>
      </c>
      <c r="B273" s="2224"/>
      <c r="C273" s="492">
        <f t="shared" ref="C273:H273" si="10">SUM(C191,C201,C211,C216,C224,C228,C229,C259:C272)</f>
        <v>201297</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201297</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5866195</v>
      </c>
      <c r="D275" s="492">
        <f t="shared" si="12"/>
        <v>512326</v>
      </c>
      <c r="E275" s="492">
        <f t="shared" si="12"/>
        <v>574585</v>
      </c>
      <c r="F275" s="492">
        <f t="shared" si="12"/>
        <v>429044</v>
      </c>
      <c r="G275" s="492">
        <f t="shared" si="12"/>
        <v>252760</v>
      </c>
      <c r="H275" s="492">
        <f t="shared" si="12"/>
        <v>0</v>
      </c>
      <c r="I275" s="492">
        <f t="shared" si="12"/>
        <v>38968</v>
      </c>
      <c r="J275" s="492">
        <f t="shared" si="12"/>
        <v>320068</v>
      </c>
      <c r="K275" s="442">
        <f t="shared" si="12"/>
        <v>37367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00" activePane="bottomLeft" state="frozen"/>
      <selection activeCell="A2" sqref="A2:R2"/>
      <selection pane="bottomLeft" sqref="A1:R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7" t="s">
        <v>1968</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2226287</v>
      </c>
      <c r="D5" s="411">
        <v>697046</v>
      </c>
      <c r="E5" s="411">
        <v>33746</v>
      </c>
      <c r="F5" s="411">
        <v>166033</v>
      </c>
      <c r="G5" s="411">
        <v>20375</v>
      </c>
      <c r="H5" s="411">
        <v>2673</v>
      </c>
      <c r="I5" s="435"/>
      <c r="J5" s="435"/>
      <c r="K5" s="413">
        <f>SUM(C5:J5)</f>
        <v>3146160</v>
      </c>
      <c r="L5" s="411">
        <v>3133696</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v>46288</v>
      </c>
      <c r="D7" s="435">
        <v>19949</v>
      </c>
      <c r="E7" s="435"/>
      <c r="F7" s="435">
        <v>8153</v>
      </c>
      <c r="G7" s="435"/>
      <c r="H7" s="435"/>
      <c r="I7" s="435"/>
      <c r="J7" s="435"/>
      <c r="K7" s="413">
        <f t="shared" ref="K7:K32" si="0">SUM(C7:J7)</f>
        <v>74390</v>
      </c>
      <c r="L7" s="411">
        <v>67712</v>
      </c>
    </row>
    <row r="8" spans="1:14" x14ac:dyDescent="0.2">
      <c r="A8" s="1813" t="s">
        <v>172</v>
      </c>
      <c r="B8" s="266">
        <v>1200</v>
      </c>
      <c r="C8" s="411">
        <v>418442</v>
      </c>
      <c r="D8" s="411">
        <v>139614</v>
      </c>
      <c r="E8" s="411"/>
      <c r="F8" s="411">
        <v>2350</v>
      </c>
      <c r="G8" s="411"/>
      <c r="H8" s="411"/>
      <c r="I8" s="435"/>
      <c r="J8" s="435"/>
      <c r="K8" s="413">
        <f t="shared" si="0"/>
        <v>560406</v>
      </c>
      <c r="L8" s="411">
        <v>538158</v>
      </c>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47938</v>
      </c>
      <c r="D10" s="411">
        <v>35778</v>
      </c>
      <c r="E10" s="411"/>
      <c r="F10" s="411"/>
      <c r="G10" s="411"/>
      <c r="H10" s="411"/>
      <c r="I10" s="435"/>
      <c r="J10" s="435"/>
      <c r="K10" s="413">
        <f t="shared" si="0"/>
        <v>83716</v>
      </c>
      <c r="L10" s="411">
        <v>85214</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v>104737</v>
      </c>
      <c r="D13" s="411">
        <v>30345</v>
      </c>
      <c r="E13" s="411">
        <v>183</v>
      </c>
      <c r="F13" s="411">
        <v>1900</v>
      </c>
      <c r="G13" s="411"/>
      <c r="H13" s="411"/>
      <c r="I13" s="435"/>
      <c r="J13" s="435"/>
      <c r="K13" s="413">
        <f t="shared" si="0"/>
        <v>137165</v>
      </c>
      <c r="L13" s="411">
        <v>145654</v>
      </c>
    </row>
    <row r="14" spans="1:14" x14ac:dyDescent="0.2">
      <c r="A14" s="1813" t="s">
        <v>1139</v>
      </c>
      <c r="B14" s="266">
        <v>1500</v>
      </c>
      <c r="C14" s="411">
        <v>191356</v>
      </c>
      <c r="D14" s="411">
        <v>39302</v>
      </c>
      <c r="E14" s="411">
        <v>30033</v>
      </c>
      <c r="F14" s="411">
        <v>37576</v>
      </c>
      <c r="G14" s="411">
        <v>1597</v>
      </c>
      <c r="H14" s="411">
        <v>4126</v>
      </c>
      <c r="I14" s="435"/>
      <c r="J14" s="435"/>
      <c r="K14" s="413">
        <f t="shared" si="0"/>
        <v>303990</v>
      </c>
      <c r="L14" s="411">
        <v>292883</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c r="D17" s="435"/>
      <c r="E17" s="435"/>
      <c r="F17" s="435"/>
      <c r="G17" s="435"/>
      <c r="H17" s="435"/>
      <c r="I17" s="435"/>
      <c r="J17" s="435"/>
      <c r="K17" s="413">
        <f t="shared" si="0"/>
        <v>0</v>
      </c>
      <c r="L17" s="411"/>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3035048</v>
      </c>
      <c r="D33" s="414">
        <f t="shared" ref="D33:L33" si="1">SUM(D5:D32)</f>
        <v>962034</v>
      </c>
      <c r="E33" s="414">
        <f t="shared" si="1"/>
        <v>63962</v>
      </c>
      <c r="F33" s="414">
        <f t="shared" si="1"/>
        <v>216012</v>
      </c>
      <c r="G33" s="414">
        <f t="shared" si="1"/>
        <v>21972</v>
      </c>
      <c r="H33" s="414">
        <f t="shared" si="1"/>
        <v>6799</v>
      </c>
      <c r="I33" s="414">
        <f t="shared" si="1"/>
        <v>0</v>
      </c>
      <c r="J33" s="414">
        <f t="shared" si="1"/>
        <v>0</v>
      </c>
      <c r="K33" s="414">
        <f t="shared" si="1"/>
        <v>4305827</v>
      </c>
      <c r="L33" s="414">
        <f t="shared" si="1"/>
        <v>4263317</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v>70472</v>
      </c>
      <c r="D37" s="411">
        <v>15799</v>
      </c>
      <c r="E37" s="411">
        <v>92</v>
      </c>
      <c r="F37" s="411">
        <v>1070</v>
      </c>
      <c r="G37" s="411"/>
      <c r="H37" s="411"/>
      <c r="I37" s="435"/>
      <c r="J37" s="435"/>
      <c r="K37" s="413">
        <f t="shared" si="2"/>
        <v>87433</v>
      </c>
      <c r="L37" s="411">
        <v>90640</v>
      </c>
    </row>
    <row r="38" spans="1:14" x14ac:dyDescent="0.2">
      <c r="A38" s="1813" t="s">
        <v>222</v>
      </c>
      <c r="B38" s="266">
        <v>2130</v>
      </c>
      <c r="C38" s="411">
        <v>31431</v>
      </c>
      <c r="D38" s="411">
        <v>6102</v>
      </c>
      <c r="E38" s="411"/>
      <c r="F38" s="411">
        <v>734</v>
      </c>
      <c r="G38" s="411">
        <v>655</v>
      </c>
      <c r="H38" s="411"/>
      <c r="I38" s="435"/>
      <c r="J38" s="435"/>
      <c r="K38" s="413">
        <f t="shared" si="2"/>
        <v>38922</v>
      </c>
      <c r="L38" s="411">
        <v>34707</v>
      </c>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v>68414</v>
      </c>
      <c r="D40" s="411">
        <v>17574</v>
      </c>
      <c r="E40" s="411"/>
      <c r="F40" s="411">
        <v>751</v>
      </c>
      <c r="G40" s="411"/>
      <c r="H40" s="411"/>
      <c r="I40" s="435"/>
      <c r="J40" s="435"/>
      <c r="K40" s="413">
        <f t="shared" si="2"/>
        <v>86739</v>
      </c>
      <c r="L40" s="411">
        <v>86156</v>
      </c>
    </row>
    <row r="41" spans="1:14" x14ac:dyDescent="0.2">
      <c r="A41" s="1813" t="s">
        <v>1985</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170317</v>
      </c>
      <c r="D42" s="414">
        <f t="shared" ref="D42:L42" si="3">SUM(D36:D41)</f>
        <v>39475</v>
      </c>
      <c r="E42" s="414">
        <f t="shared" si="3"/>
        <v>92</v>
      </c>
      <c r="F42" s="414">
        <f t="shared" si="3"/>
        <v>2555</v>
      </c>
      <c r="G42" s="414">
        <f t="shared" si="3"/>
        <v>655</v>
      </c>
      <c r="H42" s="414">
        <f t="shared" si="3"/>
        <v>0</v>
      </c>
      <c r="I42" s="414">
        <f t="shared" si="3"/>
        <v>0</v>
      </c>
      <c r="J42" s="414">
        <f t="shared" si="3"/>
        <v>0</v>
      </c>
      <c r="K42" s="414">
        <f t="shared" si="3"/>
        <v>213094</v>
      </c>
      <c r="L42" s="414">
        <f t="shared" si="3"/>
        <v>211503</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c r="D44" s="417"/>
      <c r="E44" s="417">
        <v>21654</v>
      </c>
      <c r="F44" s="417">
        <v>10</v>
      </c>
      <c r="G44" s="417"/>
      <c r="H44" s="417"/>
      <c r="I44" s="435"/>
      <c r="J44" s="435"/>
      <c r="K44" s="419">
        <f>SUM(C44:J44)</f>
        <v>21664</v>
      </c>
      <c r="L44" s="417"/>
    </row>
    <row r="45" spans="1:14" x14ac:dyDescent="0.2">
      <c r="A45" s="1813" t="s">
        <v>976</v>
      </c>
      <c r="B45" s="266">
        <v>2220</v>
      </c>
      <c r="C45" s="411">
        <v>63914</v>
      </c>
      <c r="D45" s="411">
        <v>27031</v>
      </c>
      <c r="E45" s="411">
        <v>500</v>
      </c>
      <c r="F45" s="411">
        <v>9457</v>
      </c>
      <c r="G45" s="411">
        <v>1500</v>
      </c>
      <c r="H45" s="411">
        <v>10633</v>
      </c>
      <c r="I45" s="435"/>
      <c r="J45" s="435"/>
      <c r="K45" s="419">
        <f>SUM(C45:J45)</f>
        <v>113035</v>
      </c>
      <c r="L45" s="411">
        <v>115909</v>
      </c>
    </row>
    <row r="46" spans="1:14" x14ac:dyDescent="0.2">
      <c r="A46" s="1813"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63914</v>
      </c>
      <c r="D47" s="414">
        <f t="shared" ref="D47:K47" si="4">SUM(D44:D46)</f>
        <v>27031</v>
      </c>
      <c r="E47" s="414">
        <f t="shared" si="4"/>
        <v>22154</v>
      </c>
      <c r="F47" s="414">
        <f t="shared" si="4"/>
        <v>9467</v>
      </c>
      <c r="G47" s="414">
        <f t="shared" si="4"/>
        <v>1500</v>
      </c>
      <c r="H47" s="414">
        <f t="shared" si="4"/>
        <v>10633</v>
      </c>
      <c r="I47" s="414">
        <f t="shared" si="4"/>
        <v>0</v>
      </c>
      <c r="J47" s="414">
        <f t="shared" si="4"/>
        <v>0</v>
      </c>
      <c r="K47" s="414">
        <f t="shared" si="4"/>
        <v>134699</v>
      </c>
      <c r="L47" s="414">
        <f>SUM(L44:L46)</f>
        <v>115909</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c r="D49" s="417"/>
      <c r="E49" s="417">
        <v>38677</v>
      </c>
      <c r="F49" s="417">
        <v>1808</v>
      </c>
      <c r="G49" s="417"/>
      <c r="H49" s="417">
        <v>11421</v>
      </c>
      <c r="I49" s="435"/>
      <c r="J49" s="435"/>
      <c r="K49" s="419">
        <f>SUM(C49:J49)</f>
        <v>51906</v>
      </c>
      <c r="L49" s="417">
        <v>48393</v>
      </c>
    </row>
    <row r="50" spans="1:14" x14ac:dyDescent="0.2">
      <c r="A50" s="1813" t="s">
        <v>979</v>
      </c>
      <c r="B50" s="266">
        <v>2320</v>
      </c>
      <c r="C50" s="411">
        <v>78611</v>
      </c>
      <c r="D50" s="411">
        <v>16493</v>
      </c>
      <c r="E50" s="411">
        <v>5781</v>
      </c>
      <c r="F50" s="411">
        <v>2969</v>
      </c>
      <c r="G50" s="411">
        <v>2518</v>
      </c>
      <c r="H50" s="411">
        <v>5000</v>
      </c>
      <c r="I50" s="435"/>
      <c r="J50" s="435"/>
      <c r="K50" s="419">
        <f>SUM(C50:J50)</f>
        <v>111372</v>
      </c>
      <c r="L50" s="411">
        <v>113873</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78611</v>
      </c>
      <c r="D53" s="414">
        <f t="shared" ref="D53:L53" si="5">SUM(D49:D52)</f>
        <v>16493</v>
      </c>
      <c r="E53" s="414">
        <f t="shared" si="5"/>
        <v>44458</v>
      </c>
      <c r="F53" s="414">
        <f t="shared" si="5"/>
        <v>4777</v>
      </c>
      <c r="G53" s="414">
        <f t="shared" si="5"/>
        <v>2518</v>
      </c>
      <c r="H53" s="414">
        <f t="shared" si="5"/>
        <v>16421</v>
      </c>
      <c r="I53" s="414">
        <f t="shared" si="5"/>
        <v>0</v>
      </c>
      <c r="J53" s="414">
        <f t="shared" si="5"/>
        <v>0</v>
      </c>
      <c r="K53" s="414">
        <f t="shared" si="5"/>
        <v>163278</v>
      </c>
      <c r="L53" s="414">
        <f t="shared" si="5"/>
        <v>162266</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367014</v>
      </c>
      <c r="D55" s="417">
        <v>88319</v>
      </c>
      <c r="E55" s="417">
        <v>5501</v>
      </c>
      <c r="F55" s="417">
        <v>3026</v>
      </c>
      <c r="G55" s="417">
        <v>3099</v>
      </c>
      <c r="H55" s="417">
        <v>2215</v>
      </c>
      <c r="I55" s="435"/>
      <c r="J55" s="435"/>
      <c r="K55" s="419">
        <f>SUM(C55:J55)</f>
        <v>469174</v>
      </c>
      <c r="L55" s="417">
        <v>435260</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367014</v>
      </c>
      <c r="D57" s="420">
        <f t="shared" ref="D57:K57" si="6">SUM(D55:D56)</f>
        <v>88319</v>
      </c>
      <c r="E57" s="420">
        <f t="shared" si="6"/>
        <v>5501</v>
      </c>
      <c r="F57" s="420">
        <f t="shared" si="6"/>
        <v>3026</v>
      </c>
      <c r="G57" s="420">
        <f t="shared" si="6"/>
        <v>3099</v>
      </c>
      <c r="H57" s="420">
        <f t="shared" si="6"/>
        <v>2215</v>
      </c>
      <c r="I57" s="420">
        <f t="shared" si="6"/>
        <v>0</v>
      </c>
      <c r="J57" s="420">
        <f t="shared" si="6"/>
        <v>0</v>
      </c>
      <c r="K57" s="420">
        <f t="shared" si="6"/>
        <v>469174</v>
      </c>
      <c r="L57" s="414">
        <f>SUM(L55:L56)</f>
        <v>435260</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43125</v>
      </c>
      <c r="D60" s="411">
        <v>7493</v>
      </c>
      <c r="E60" s="411"/>
      <c r="F60" s="411">
        <v>62</v>
      </c>
      <c r="G60" s="411"/>
      <c r="H60" s="411"/>
      <c r="I60" s="435"/>
      <c r="J60" s="435"/>
      <c r="K60" s="419">
        <f t="shared" si="7"/>
        <v>50680</v>
      </c>
      <c r="L60" s="411">
        <v>48157</v>
      </c>
      <c r="M60" s="15"/>
      <c r="N60" s="15"/>
    </row>
    <row r="61" spans="1:14" s="16" customFormat="1" x14ac:dyDescent="0.2">
      <c r="A61" s="1813" t="s">
        <v>221</v>
      </c>
      <c r="B61" s="266">
        <v>2540</v>
      </c>
      <c r="C61" s="411">
        <v>44830</v>
      </c>
      <c r="D61" s="411">
        <v>12288</v>
      </c>
      <c r="E61" s="411">
        <v>51086</v>
      </c>
      <c r="F61" s="411">
        <v>163805</v>
      </c>
      <c r="G61" s="411">
        <v>5970</v>
      </c>
      <c r="H61" s="411"/>
      <c r="I61" s="435"/>
      <c r="J61" s="435"/>
      <c r="K61" s="419">
        <f t="shared" si="7"/>
        <v>277979</v>
      </c>
      <c r="L61" s="411">
        <v>285842</v>
      </c>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113475</v>
      </c>
      <c r="D63" s="411">
        <v>22177</v>
      </c>
      <c r="E63" s="411">
        <v>2538</v>
      </c>
      <c r="F63" s="411">
        <v>150339</v>
      </c>
      <c r="G63" s="411">
        <v>34</v>
      </c>
      <c r="H63" s="411">
        <v>526</v>
      </c>
      <c r="I63" s="435"/>
      <c r="J63" s="435"/>
      <c r="K63" s="419">
        <f t="shared" si="7"/>
        <v>289089</v>
      </c>
      <c r="L63" s="411">
        <v>278650</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201430</v>
      </c>
      <c r="D65" s="414">
        <f t="shared" ref="D65:L65" si="8">SUM(D59:D64)</f>
        <v>41958</v>
      </c>
      <c r="E65" s="414">
        <f t="shared" si="8"/>
        <v>53624</v>
      </c>
      <c r="F65" s="414">
        <f t="shared" si="8"/>
        <v>314206</v>
      </c>
      <c r="G65" s="414">
        <f t="shared" si="8"/>
        <v>6004</v>
      </c>
      <c r="H65" s="414">
        <f t="shared" si="8"/>
        <v>526</v>
      </c>
      <c r="I65" s="414">
        <f t="shared" si="8"/>
        <v>0</v>
      </c>
      <c r="J65" s="414">
        <f t="shared" si="8"/>
        <v>0</v>
      </c>
      <c r="K65" s="414">
        <f t="shared" si="8"/>
        <v>617748</v>
      </c>
      <c r="L65" s="414">
        <f t="shared" si="8"/>
        <v>612649</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881286</v>
      </c>
      <c r="D74" s="424">
        <f t="shared" ref="D74:K74" si="10">SUM(D42,D47,D53,D57,D65,D72,D73)</f>
        <v>213276</v>
      </c>
      <c r="E74" s="424">
        <f t="shared" si="10"/>
        <v>125829</v>
      </c>
      <c r="F74" s="424">
        <f t="shared" si="10"/>
        <v>334031</v>
      </c>
      <c r="G74" s="424">
        <f t="shared" si="10"/>
        <v>13776</v>
      </c>
      <c r="H74" s="424">
        <f t="shared" si="10"/>
        <v>29795</v>
      </c>
      <c r="I74" s="424">
        <f t="shared" si="10"/>
        <v>0</v>
      </c>
      <c r="J74" s="424">
        <f t="shared" si="10"/>
        <v>0</v>
      </c>
      <c r="K74" s="424">
        <f t="shared" si="10"/>
        <v>1597993</v>
      </c>
      <c r="L74" s="424">
        <f>SUM(L42,L47,L53,L57,L65,L72,L73)</f>
        <v>1537587</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row>
    <row r="79" spans="1:14" x14ac:dyDescent="0.2">
      <c r="A79" s="1813" t="s">
        <v>349</v>
      </c>
      <c r="B79" s="266">
        <v>4120</v>
      </c>
      <c r="C79" s="412"/>
      <c r="D79" s="412"/>
      <c r="E79" s="411">
        <v>157477</v>
      </c>
      <c r="F79" s="412"/>
      <c r="G79" s="412"/>
      <c r="H79" s="411"/>
      <c r="I79" s="506"/>
      <c r="J79" s="506"/>
      <c r="K79" s="413">
        <f t="shared" si="11"/>
        <v>157477</v>
      </c>
      <c r="L79" s="411">
        <v>148000</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v>25961</v>
      </c>
      <c r="F81" s="412"/>
      <c r="G81" s="412"/>
      <c r="H81" s="411"/>
      <c r="I81" s="506"/>
      <c r="J81" s="506"/>
      <c r="K81" s="413">
        <f t="shared" si="11"/>
        <v>25961</v>
      </c>
      <c r="L81" s="411">
        <v>22000</v>
      </c>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1918</v>
      </c>
      <c r="B84" s="532">
        <v>4100</v>
      </c>
      <c r="C84" s="412"/>
      <c r="D84" s="412"/>
      <c r="E84" s="414">
        <f>SUM(E78:E83)</f>
        <v>183438</v>
      </c>
      <c r="F84" s="412"/>
      <c r="G84" s="412"/>
      <c r="H84" s="414">
        <f>SUM(H78:H83)</f>
        <v>0</v>
      </c>
      <c r="I84" s="506"/>
      <c r="J84" s="506"/>
      <c r="K84" s="414">
        <f>SUM(K78:K83)</f>
        <v>183438</v>
      </c>
      <c r="L84" s="414">
        <f>SUM(L78:L83)</f>
        <v>170000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1921</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1922</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1923</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1920</v>
      </c>
      <c r="B102" s="532">
        <v>4000</v>
      </c>
      <c r="C102" s="412"/>
      <c r="D102" s="412"/>
      <c r="E102" s="424">
        <f>SUM(E84,E92,E100,E101)</f>
        <v>183438</v>
      </c>
      <c r="F102" s="412"/>
      <c r="G102" s="412"/>
      <c r="H102" s="424">
        <f>SUM(H84,H92,H100,H101)</f>
        <v>0</v>
      </c>
      <c r="I102" s="506"/>
      <c r="J102" s="506"/>
      <c r="K102" s="424">
        <f>SUM(K84,K92,K100,K101)</f>
        <v>183438</v>
      </c>
      <c r="L102" s="424">
        <f>SUM(L84,L92,L100,L101)</f>
        <v>170000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3916334</v>
      </c>
      <c r="D114" s="414">
        <f t="shared" ref="D114:K114" si="13">SUM(D33,D74,D75,D102,D112,D113)</f>
        <v>1175310</v>
      </c>
      <c r="E114" s="414">
        <f t="shared" si="13"/>
        <v>373229</v>
      </c>
      <c r="F114" s="414">
        <f t="shared" si="13"/>
        <v>550043</v>
      </c>
      <c r="G114" s="414">
        <f t="shared" si="13"/>
        <v>35748</v>
      </c>
      <c r="H114" s="414">
        <f>SUM(H33,H74,H75,H102,H112,H113)</f>
        <v>36594</v>
      </c>
      <c r="I114" s="414">
        <f t="shared" si="13"/>
        <v>0</v>
      </c>
      <c r="J114" s="414">
        <f t="shared" si="13"/>
        <v>0</v>
      </c>
      <c r="K114" s="414">
        <f t="shared" si="13"/>
        <v>6087258</v>
      </c>
      <c r="L114" s="414">
        <f>SUM(L33,L74,L75,L102,L112,L113)</f>
        <v>5970904</v>
      </c>
    </row>
    <row r="115" spans="1:14" ht="23.25" thickTop="1" x14ac:dyDescent="0.2">
      <c r="A115" s="1825" t="s">
        <v>1177</v>
      </c>
      <c r="B115" s="891"/>
      <c r="C115" s="415"/>
      <c r="D115" s="415"/>
      <c r="E115" s="415"/>
      <c r="F115" s="415"/>
      <c r="G115" s="415"/>
      <c r="H115" s="415"/>
      <c r="I115" s="415"/>
      <c r="J115" s="415"/>
      <c r="K115" s="439">
        <f>'Revenues 9-14'!C275-'Expenditures 15-22'!K114</f>
        <v>-221063</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1" t="s">
        <v>337</v>
      </c>
      <c r="B117" s="2232"/>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v>242612</v>
      </c>
      <c r="D124" s="411">
        <v>43828</v>
      </c>
      <c r="E124" s="411">
        <v>41990</v>
      </c>
      <c r="F124" s="411">
        <v>69201</v>
      </c>
      <c r="G124" s="411">
        <v>18753</v>
      </c>
      <c r="H124" s="411"/>
      <c r="I124" s="435"/>
      <c r="J124" s="435"/>
      <c r="K124" s="414">
        <f>SUM(C124:J124)</f>
        <v>416384</v>
      </c>
      <c r="L124" s="411">
        <v>501322</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242612</v>
      </c>
      <c r="D127" s="414">
        <f t="shared" ref="D127:L127" si="14">SUM(D122:D126)</f>
        <v>43828</v>
      </c>
      <c r="E127" s="414">
        <f t="shared" si="14"/>
        <v>41990</v>
      </c>
      <c r="F127" s="414">
        <f t="shared" si="14"/>
        <v>69201</v>
      </c>
      <c r="G127" s="414">
        <f t="shared" si="14"/>
        <v>18753</v>
      </c>
      <c r="H127" s="414">
        <f t="shared" si="14"/>
        <v>0</v>
      </c>
      <c r="I127" s="414">
        <f t="shared" si="14"/>
        <v>0</v>
      </c>
      <c r="J127" s="414">
        <f t="shared" si="14"/>
        <v>0</v>
      </c>
      <c r="K127" s="414">
        <f t="shared" si="14"/>
        <v>416384</v>
      </c>
      <c r="L127" s="414">
        <f t="shared" si="14"/>
        <v>501322</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242612</v>
      </c>
      <c r="D129" s="424">
        <f t="shared" ref="D129:L129" si="15">SUM(D120,D127,D128)</f>
        <v>43828</v>
      </c>
      <c r="E129" s="424">
        <f t="shared" si="15"/>
        <v>41990</v>
      </c>
      <c r="F129" s="424">
        <f t="shared" si="15"/>
        <v>69201</v>
      </c>
      <c r="G129" s="424">
        <f t="shared" si="15"/>
        <v>18753</v>
      </c>
      <c r="H129" s="424">
        <f t="shared" si="15"/>
        <v>0</v>
      </c>
      <c r="I129" s="424">
        <f t="shared" si="15"/>
        <v>0</v>
      </c>
      <c r="J129" s="424">
        <f t="shared" si="15"/>
        <v>0</v>
      </c>
      <c r="K129" s="424">
        <f t="shared" si="15"/>
        <v>416384</v>
      </c>
      <c r="L129" s="424">
        <f t="shared" si="15"/>
        <v>501322</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row>
    <row r="150" spans="1:14" ht="12.75" customHeight="1" thickTop="1" thickBot="1" x14ac:dyDescent="0.25">
      <c r="A150" s="2242" t="s">
        <v>724</v>
      </c>
      <c r="B150" s="2243"/>
      <c r="C150" s="414">
        <f>SUM(C129,C130,C138,C148,C149)</f>
        <v>242612</v>
      </c>
      <c r="D150" s="414">
        <f t="shared" ref="D150:K150" si="16">SUM(D129,D130,D138,D148,D149)</f>
        <v>43828</v>
      </c>
      <c r="E150" s="414">
        <f t="shared" si="16"/>
        <v>41990</v>
      </c>
      <c r="F150" s="414">
        <f t="shared" si="16"/>
        <v>69201</v>
      </c>
      <c r="G150" s="414">
        <f t="shared" si="16"/>
        <v>18753</v>
      </c>
      <c r="H150" s="414">
        <f t="shared" si="16"/>
        <v>0</v>
      </c>
      <c r="I150" s="414">
        <f t="shared" si="16"/>
        <v>0</v>
      </c>
      <c r="J150" s="414">
        <f t="shared" si="16"/>
        <v>0</v>
      </c>
      <c r="K150" s="414">
        <f t="shared" si="16"/>
        <v>416384</v>
      </c>
      <c r="L150" s="414">
        <f>SUM(L129,L130,L138,L148,L149)</f>
        <v>501322</v>
      </c>
    </row>
    <row r="151" spans="1:14" ht="12.75" customHeight="1" thickTop="1" x14ac:dyDescent="0.2">
      <c r="A151" s="2238" t="s">
        <v>1403</v>
      </c>
      <c r="B151" s="2239"/>
      <c r="C151" s="415"/>
      <c r="D151" s="415"/>
      <c r="E151" s="415"/>
      <c r="F151" s="415"/>
      <c r="G151" s="415"/>
      <c r="H151" s="415"/>
      <c r="I151" s="415"/>
      <c r="J151" s="412"/>
      <c r="K151" s="439">
        <f>'Revenues 9-14'!D275-'Expenditures 15-22'!K150</f>
        <v>95942</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1" t="s">
        <v>725</v>
      </c>
      <c r="B153" s="2124"/>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v>108737</v>
      </c>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108737</v>
      </c>
    </row>
    <row r="163" spans="1:14" ht="13.5" customHeight="1" thickTop="1" x14ac:dyDescent="0.2">
      <c r="A163" s="1833" t="s">
        <v>87</v>
      </c>
      <c r="B163" s="523" t="s">
        <v>39</v>
      </c>
      <c r="C163" s="412"/>
      <c r="D163" s="412"/>
      <c r="E163" s="412"/>
      <c r="F163" s="412"/>
      <c r="G163" s="412"/>
      <c r="H163" s="1863">
        <v>107736</v>
      </c>
      <c r="I163" s="412"/>
      <c r="J163" s="412"/>
      <c r="K163" s="413">
        <f>SUM(C163:H163)</f>
        <v>107736</v>
      </c>
      <c r="L163" s="1863">
        <v>465000</v>
      </c>
    </row>
    <row r="164" spans="1:14" ht="33.75" customHeight="1" x14ac:dyDescent="0.2">
      <c r="A164" s="1833" t="s">
        <v>293</v>
      </c>
      <c r="B164" s="535" t="s">
        <v>32</v>
      </c>
      <c r="C164" s="412"/>
      <c r="D164" s="412"/>
      <c r="E164" s="412"/>
      <c r="F164" s="412"/>
      <c r="G164" s="412"/>
      <c r="H164" s="1866">
        <v>465000</v>
      </c>
      <c r="I164" s="412"/>
      <c r="J164" s="412"/>
      <c r="K164" s="413">
        <f>SUM(C164:J164)</f>
        <v>465000</v>
      </c>
      <c r="L164" s="1866"/>
    </row>
    <row r="165" spans="1:14" ht="13.5" customHeight="1" thickBot="1" x14ac:dyDescent="0.25">
      <c r="A165" s="1817" t="s">
        <v>885</v>
      </c>
      <c r="B165" s="536" t="s">
        <v>88</v>
      </c>
      <c r="C165" s="412"/>
      <c r="D165" s="412"/>
      <c r="E165" s="425"/>
      <c r="F165" s="412"/>
      <c r="G165" s="412"/>
      <c r="H165" s="1866">
        <v>1000</v>
      </c>
      <c r="I165" s="506"/>
      <c r="J165" s="412"/>
      <c r="K165" s="413">
        <f>SUM(C165:J165)</f>
        <v>1000</v>
      </c>
      <c r="L165" s="1866"/>
    </row>
    <row r="166" spans="1:14" ht="12.75" customHeight="1" thickTop="1" thickBot="1" x14ac:dyDescent="0.25">
      <c r="A166" s="886" t="s">
        <v>743</v>
      </c>
      <c r="B166" s="467" t="s">
        <v>582</v>
      </c>
      <c r="C166" s="412"/>
      <c r="D166" s="412"/>
      <c r="E166" s="427">
        <f>SUM(E162,E163,E164,E165)</f>
        <v>0</v>
      </c>
      <c r="F166" s="412"/>
      <c r="G166" s="412"/>
      <c r="H166" s="424">
        <f>SUM(H162,H163,H164,H165)</f>
        <v>573736</v>
      </c>
      <c r="I166" s="436"/>
      <c r="J166" s="412"/>
      <c r="K166" s="424">
        <f>SUM(K162,K163,K164,K165)</f>
        <v>573736</v>
      </c>
      <c r="L166" s="424">
        <f>SUM(L162,L163,L164,L165)</f>
        <v>573737</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573736</v>
      </c>
      <c r="I168" s="436"/>
      <c r="J168" s="412"/>
      <c r="K168" s="424">
        <f>SUM(K154,K166,K167)</f>
        <v>573736</v>
      </c>
      <c r="L168" s="424">
        <f>SUM(L154,L166,L167)</f>
        <v>573737</v>
      </c>
    </row>
    <row r="169" spans="1:14" ht="23.25" thickTop="1" x14ac:dyDescent="0.2">
      <c r="A169" s="1825" t="s">
        <v>1177</v>
      </c>
      <c r="B169" s="466"/>
      <c r="C169" s="412"/>
      <c r="D169" s="412"/>
      <c r="E169" s="412"/>
      <c r="F169" s="412"/>
      <c r="G169" s="412"/>
      <c r="H169" s="415"/>
      <c r="I169" s="412"/>
      <c r="J169" s="412"/>
      <c r="K169" s="439">
        <f>'Revenues 9-14'!E275-'Expenditures 15-22'!K168</f>
        <v>849</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148293</v>
      </c>
      <c r="D176" s="411">
        <v>18969</v>
      </c>
      <c r="E176" s="411">
        <v>28476</v>
      </c>
      <c r="F176" s="411">
        <v>41009</v>
      </c>
      <c r="G176" s="411"/>
      <c r="H176" s="411"/>
      <c r="I176" s="435"/>
      <c r="J176" s="435"/>
      <c r="K176" s="413">
        <f>SUM(C176:J176)</f>
        <v>236747</v>
      </c>
      <c r="L176" s="411">
        <v>401994</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148293</v>
      </c>
      <c r="D178" s="424">
        <f t="shared" ref="D178:J178" si="17">SUM(D174,D176,D177)</f>
        <v>18969</v>
      </c>
      <c r="E178" s="424">
        <f t="shared" si="17"/>
        <v>28476</v>
      </c>
      <c r="F178" s="424">
        <f t="shared" si="17"/>
        <v>41009</v>
      </c>
      <c r="G178" s="424">
        <f t="shared" si="17"/>
        <v>0</v>
      </c>
      <c r="H178" s="424">
        <f t="shared" si="17"/>
        <v>0</v>
      </c>
      <c r="I178" s="424">
        <f t="shared" si="17"/>
        <v>0</v>
      </c>
      <c r="J178" s="424">
        <f t="shared" si="17"/>
        <v>0</v>
      </c>
      <c r="K178" s="424">
        <f>SUM(K174,K176,K177)</f>
        <v>236747</v>
      </c>
      <c r="L178" s="424">
        <f>SUM(L174, L176:L177)</f>
        <v>401994</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1920</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13313</v>
      </c>
      <c r="I199" s="412"/>
      <c r="J199" s="412"/>
      <c r="K199" s="1870">
        <f>SUM(H199)</f>
        <v>13313</v>
      </c>
      <c r="L199" s="702"/>
    </row>
    <row r="200" spans="1:14" ht="30" customHeight="1" x14ac:dyDescent="0.2">
      <c r="A200" s="889" t="s">
        <v>294</v>
      </c>
      <c r="B200" s="536" t="s">
        <v>32</v>
      </c>
      <c r="C200" s="412"/>
      <c r="D200" s="412"/>
      <c r="E200" s="412"/>
      <c r="F200" s="412"/>
      <c r="G200" s="412"/>
      <c r="H200" s="411">
        <v>90079</v>
      </c>
      <c r="I200" s="412"/>
      <c r="J200" s="412"/>
      <c r="K200" s="413">
        <f>SUM(H200)</f>
        <v>90079</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103392</v>
      </c>
      <c r="I202" s="412"/>
      <c r="J202" s="412"/>
      <c r="K202" s="424">
        <f>SUM(K198,K199,K200,K201)</f>
        <v>103392</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148293</v>
      </c>
      <c r="D204" s="414">
        <f>SUM(D178,D179)</f>
        <v>18969</v>
      </c>
      <c r="E204" s="414">
        <f>SUM(E178,E179,E190)</f>
        <v>28476</v>
      </c>
      <c r="F204" s="414">
        <f>SUM(F178,F179)</f>
        <v>41009</v>
      </c>
      <c r="G204" s="414">
        <f>SUM(G178,G179)</f>
        <v>0</v>
      </c>
      <c r="H204" s="414">
        <f>SUM(H178,H179,H190,H202,H203)</f>
        <v>103392</v>
      </c>
      <c r="I204" s="414">
        <f>SUM(I178,I179)</f>
        <v>0</v>
      </c>
      <c r="J204" s="414">
        <f>SUM(J178,J179)</f>
        <v>0</v>
      </c>
      <c r="K204" s="413">
        <f>SUM(K178,K179,K190,K202,K203)</f>
        <v>340139</v>
      </c>
      <c r="L204" s="414">
        <f>SUM(L178,L179,L190,L202,L203)</f>
        <v>401994</v>
      </c>
    </row>
    <row r="205" spans="1:14" ht="23.25" thickTop="1" x14ac:dyDescent="0.2">
      <c r="A205" s="1825" t="s">
        <v>1177</v>
      </c>
      <c r="B205" s="466"/>
      <c r="C205" s="415"/>
      <c r="D205" s="415"/>
      <c r="E205" s="415"/>
      <c r="F205" s="415"/>
      <c r="G205" s="415"/>
      <c r="H205" s="415"/>
      <c r="I205" s="412"/>
      <c r="J205" s="412"/>
      <c r="K205" s="439">
        <f>'Revenues 9-14'!F275-'Expenditures 15-22'!K204</f>
        <v>88905</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5" t="s">
        <v>1141</v>
      </c>
      <c r="B207" s="2246"/>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52053</v>
      </c>
      <c r="E209" s="412"/>
      <c r="F209" s="412"/>
      <c r="G209" s="412"/>
      <c r="H209" s="412"/>
      <c r="I209" s="412"/>
      <c r="J209" s="412"/>
      <c r="K209" s="413">
        <f>D209</f>
        <v>52053</v>
      </c>
      <c r="L209" s="411">
        <v>57410</v>
      </c>
    </row>
    <row r="210" spans="1:12" x14ac:dyDescent="0.2">
      <c r="A210" s="1813" t="s">
        <v>171</v>
      </c>
      <c r="B210" s="266" t="s">
        <v>1143</v>
      </c>
      <c r="C210" s="412"/>
      <c r="D210" s="435">
        <v>2285</v>
      </c>
      <c r="E210" s="412"/>
      <c r="F210" s="412"/>
      <c r="G210" s="412"/>
      <c r="H210" s="412"/>
      <c r="I210" s="412"/>
      <c r="J210" s="412"/>
      <c r="K210" s="413">
        <f t="shared" ref="K210:K222" si="19">D210</f>
        <v>2285</v>
      </c>
      <c r="L210" s="411">
        <v>3223</v>
      </c>
    </row>
    <row r="211" spans="1:12" x14ac:dyDescent="0.2">
      <c r="A211" s="1813" t="s">
        <v>172</v>
      </c>
      <c r="B211" s="266">
        <v>1200</v>
      </c>
      <c r="C211" s="412"/>
      <c r="D211" s="411">
        <v>17889</v>
      </c>
      <c r="E211" s="412"/>
      <c r="F211" s="412"/>
      <c r="G211" s="412"/>
      <c r="H211" s="412"/>
      <c r="I211" s="412"/>
      <c r="J211" s="412"/>
      <c r="K211" s="413">
        <f t="shared" si="19"/>
        <v>17889</v>
      </c>
      <c r="L211" s="411">
        <v>15735</v>
      </c>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1122</v>
      </c>
      <c r="E213" s="412"/>
      <c r="F213" s="412"/>
      <c r="G213" s="412"/>
      <c r="H213" s="412"/>
      <c r="I213" s="412"/>
      <c r="J213" s="412"/>
      <c r="K213" s="413">
        <f t="shared" si="19"/>
        <v>1122</v>
      </c>
      <c r="L213" s="411">
        <v>3622</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v>1503</v>
      </c>
      <c r="E216" s="412"/>
      <c r="F216" s="412"/>
      <c r="G216" s="412"/>
      <c r="H216" s="412"/>
      <c r="I216" s="412"/>
      <c r="J216" s="412"/>
      <c r="K216" s="413">
        <f t="shared" si="19"/>
        <v>1503</v>
      </c>
      <c r="L216" s="411">
        <v>1552</v>
      </c>
    </row>
    <row r="217" spans="1:12" x14ac:dyDescent="0.2">
      <c r="A217" s="1813" t="s">
        <v>1139</v>
      </c>
      <c r="B217" s="266">
        <v>1500</v>
      </c>
      <c r="C217" s="412"/>
      <c r="D217" s="411">
        <v>4664</v>
      </c>
      <c r="E217" s="412"/>
      <c r="F217" s="412"/>
      <c r="G217" s="412"/>
      <c r="H217" s="412"/>
      <c r="I217" s="412"/>
      <c r="J217" s="412"/>
      <c r="K217" s="413">
        <f t="shared" si="19"/>
        <v>4664</v>
      </c>
      <c r="L217" s="411">
        <v>5309</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c r="E220" s="412"/>
      <c r="F220" s="412"/>
      <c r="G220" s="412"/>
      <c r="H220" s="412"/>
      <c r="I220" s="412"/>
      <c r="J220" s="412"/>
      <c r="K220" s="413">
        <f t="shared" si="19"/>
        <v>0</v>
      </c>
      <c r="L220" s="411"/>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79516</v>
      </c>
      <c r="E223" s="412"/>
      <c r="F223" s="412"/>
      <c r="G223" s="412"/>
      <c r="H223" s="412"/>
      <c r="I223" s="412"/>
      <c r="J223" s="412"/>
      <c r="K223" s="414">
        <f>SUM(K209:K222)</f>
        <v>79516</v>
      </c>
      <c r="L223" s="414">
        <f>SUM(L209:L222)</f>
        <v>86851</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928</v>
      </c>
      <c r="E227" s="412"/>
      <c r="F227" s="412"/>
      <c r="G227" s="412"/>
      <c r="H227" s="412"/>
      <c r="I227" s="412"/>
      <c r="J227" s="412"/>
      <c r="K227" s="413">
        <f t="shared" si="20"/>
        <v>928</v>
      </c>
      <c r="L227" s="411">
        <v>1024</v>
      </c>
    </row>
    <row r="228" spans="1:12" x14ac:dyDescent="0.2">
      <c r="A228" s="1813" t="s">
        <v>222</v>
      </c>
      <c r="B228" s="266">
        <v>2130</v>
      </c>
      <c r="C228" s="412"/>
      <c r="D228" s="411">
        <v>6252</v>
      </c>
      <c r="E228" s="412"/>
      <c r="F228" s="412"/>
      <c r="G228" s="412"/>
      <c r="H228" s="412"/>
      <c r="I228" s="412"/>
      <c r="J228" s="412"/>
      <c r="K228" s="413">
        <f t="shared" si="20"/>
        <v>6252</v>
      </c>
      <c r="L228" s="411">
        <v>6689</v>
      </c>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v>992</v>
      </c>
      <c r="E230" s="412"/>
      <c r="F230" s="412"/>
      <c r="G230" s="412"/>
      <c r="H230" s="412"/>
      <c r="I230" s="412"/>
      <c r="J230" s="412"/>
      <c r="K230" s="413">
        <f t="shared" si="20"/>
        <v>992</v>
      </c>
      <c r="L230" s="411">
        <v>991</v>
      </c>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8172</v>
      </c>
      <c r="E232" s="412"/>
      <c r="F232" s="412"/>
      <c r="G232" s="412"/>
      <c r="H232" s="412"/>
      <c r="I232" s="412"/>
      <c r="J232" s="412"/>
      <c r="K232" s="414">
        <f>SUM(K226:K231)</f>
        <v>8172</v>
      </c>
      <c r="L232" s="414">
        <f>SUM(L226:L231)</f>
        <v>8704</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c r="E234" s="412"/>
      <c r="F234" s="412"/>
      <c r="G234" s="412"/>
      <c r="H234" s="412"/>
      <c r="I234" s="412"/>
      <c r="J234" s="412"/>
      <c r="K234" s="419">
        <f>D234</f>
        <v>0</v>
      </c>
      <c r="L234" s="417"/>
    </row>
    <row r="235" spans="1:12" x14ac:dyDescent="0.2">
      <c r="A235" s="1813" t="s">
        <v>976</v>
      </c>
      <c r="B235" s="266">
        <v>2220</v>
      </c>
      <c r="C235" s="412"/>
      <c r="D235" s="411">
        <v>5807</v>
      </c>
      <c r="E235" s="412"/>
      <c r="F235" s="412"/>
      <c r="G235" s="412"/>
      <c r="H235" s="412"/>
      <c r="I235" s="412"/>
      <c r="J235" s="412"/>
      <c r="K235" s="419">
        <f>D235</f>
        <v>5807</v>
      </c>
      <c r="L235" s="411">
        <v>6025</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5807</v>
      </c>
      <c r="E237" s="412"/>
      <c r="F237" s="412"/>
      <c r="G237" s="412"/>
      <c r="H237" s="412"/>
      <c r="I237" s="412"/>
      <c r="J237" s="412"/>
      <c r="K237" s="414">
        <f>SUM(K234:K236)</f>
        <v>5807</v>
      </c>
      <c r="L237" s="414">
        <f>SUM(L234:L236)</f>
        <v>6025</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c r="E239" s="412"/>
      <c r="F239" s="412"/>
      <c r="G239" s="412"/>
      <c r="H239" s="412"/>
      <c r="I239" s="412"/>
      <c r="J239" s="412"/>
      <c r="K239" s="419">
        <f>D239</f>
        <v>0</v>
      </c>
      <c r="L239" s="417">
        <v>842</v>
      </c>
    </row>
    <row r="240" spans="1:12" x14ac:dyDescent="0.2">
      <c r="A240" s="1813" t="s">
        <v>979</v>
      </c>
      <c r="B240" s="266">
        <v>2320</v>
      </c>
      <c r="C240" s="412"/>
      <c r="D240" s="411">
        <v>1129</v>
      </c>
      <c r="E240" s="412"/>
      <c r="F240" s="412"/>
      <c r="G240" s="412"/>
      <c r="H240" s="412"/>
      <c r="I240" s="412"/>
      <c r="J240" s="412"/>
      <c r="K240" s="419">
        <f t="shared" ref="K240:K250" si="21">D240</f>
        <v>1129</v>
      </c>
      <c r="L240" s="411">
        <v>1157</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v>10523</v>
      </c>
      <c r="E248" s="412"/>
      <c r="F248" s="412"/>
      <c r="G248" s="412"/>
      <c r="H248" s="412"/>
      <c r="I248" s="412"/>
      <c r="J248" s="412"/>
      <c r="K248" s="419">
        <f t="shared" si="21"/>
        <v>10523</v>
      </c>
      <c r="L248" s="411">
        <v>7228</v>
      </c>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11652</v>
      </c>
      <c r="E251" s="412"/>
      <c r="F251" s="412"/>
      <c r="G251" s="412"/>
      <c r="H251" s="412"/>
      <c r="I251" s="412"/>
      <c r="J251" s="412"/>
      <c r="K251" s="414">
        <f>SUM(K239:K250)</f>
        <v>11652</v>
      </c>
      <c r="L251" s="414">
        <f>SUM(L239:L250)</f>
        <v>9227</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34015</v>
      </c>
      <c r="E253" s="412"/>
      <c r="F253" s="412"/>
      <c r="G253" s="412"/>
      <c r="H253" s="412"/>
      <c r="I253" s="412"/>
      <c r="J253" s="412"/>
      <c r="K253" s="419">
        <f>D253</f>
        <v>34015</v>
      </c>
      <c r="L253" s="417">
        <v>33076</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34015</v>
      </c>
      <c r="E255" s="412"/>
      <c r="F255" s="412"/>
      <c r="G255" s="412"/>
      <c r="H255" s="412"/>
      <c r="I255" s="412"/>
      <c r="J255" s="412"/>
      <c r="K255" s="414">
        <f>SUM(K253:K254)</f>
        <v>34015</v>
      </c>
      <c r="L255" s="414">
        <f>SUM(L253:L254)</f>
        <v>33076</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8576</v>
      </c>
      <c r="E258" s="412"/>
      <c r="F258" s="412"/>
      <c r="G258" s="412"/>
      <c r="H258" s="412"/>
      <c r="I258" s="412"/>
      <c r="J258" s="412"/>
      <c r="K258" s="419">
        <f t="shared" ref="K258:K263" si="22">D258</f>
        <v>8576</v>
      </c>
      <c r="L258" s="411">
        <v>7700</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56293</v>
      </c>
      <c r="E260" s="412"/>
      <c r="F260" s="412"/>
      <c r="G260" s="412"/>
      <c r="H260" s="412"/>
      <c r="I260" s="412"/>
      <c r="J260" s="412"/>
      <c r="K260" s="419">
        <f t="shared" si="22"/>
        <v>56293</v>
      </c>
      <c r="L260" s="411">
        <v>43242</v>
      </c>
    </row>
    <row r="261" spans="1:12" x14ac:dyDescent="0.2">
      <c r="A261" s="1813" t="s">
        <v>1129</v>
      </c>
      <c r="B261" s="266">
        <v>2550</v>
      </c>
      <c r="C261" s="412"/>
      <c r="D261" s="411">
        <v>27762</v>
      </c>
      <c r="E261" s="412"/>
      <c r="F261" s="412"/>
      <c r="G261" s="412"/>
      <c r="H261" s="412"/>
      <c r="I261" s="412"/>
      <c r="J261" s="412"/>
      <c r="K261" s="419">
        <f t="shared" si="22"/>
        <v>27762</v>
      </c>
      <c r="L261" s="411">
        <v>20415</v>
      </c>
    </row>
    <row r="262" spans="1:12" x14ac:dyDescent="0.2">
      <c r="A262" s="1813" t="s">
        <v>107</v>
      </c>
      <c r="B262" s="266">
        <v>2560</v>
      </c>
      <c r="C262" s="412"/>
      <c r="D262" s="411">
        <v>20978</v>
      </c>
      <c r="E262" s="412"/>
      <c r="F262" s="412"/>
      <c r="G262" s="412"/>
      <c r="H262" s="412"/>
      <c r="I262" s="412"/>
      <c r="J262" s="412"/>
      <c r="K262" s="419">
        <f t="shared" si="22"/>
        <v>20978</v>
      </c>
      <c r="L262" s="411">
        <v>22400</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113609</v>
      </c>
      <c r="E264" s="412"/>
      <c r="F264" s="412"/>
      <c r="G264" s="412"/>
      <c r="H264" s="412"/>
      <c r="I264" s="412"/>
      <c r="J264" s="412"/>
      <c r="K264" s="414">
        <f>SUM(K257:K263)</f>
        <v>113609</v>
      </c>
      <c r="L264" s="414">
        <f>SUM(L257:L263)</f>
        <v>93757</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173255</v>
      </c>
      <c r="E273" s="412"/>
      <c r="F273" s="412"/>
      <c r="G273" s="412"/>
      <c r="H273" s="412"/>
      <c r="I273" s="412"/>
      <c r="J273" s="412"/>
      <c r="K273" s="424">
        <f>SUM(K232,K237,K251,K255,K264,K271,K272)</f>
        <v>173255</v>
      </c>
      <c r="L273" s="424">
        <f>SUM(L232,L237,L251,L255,L264,L271,L272)</f>
        <v>150789</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1920</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2" t="s">
        <v>595</v>
      </c>
      <c r="B288" s="2244"/>
      <c r="C288" s="412"/>
      <c r="D288" s="414">
        <f>SUM(D223,D273,D274,D278)</f>
        <v>252771</v>
      </c>
      <c r="E288" s="412"/>
      <c r="F288" s="412"/>
      <c r="G288" s="412"/>
      <c r="H288" s="414">
        <f>H286</f>
        <v>0</v>
      </c>
      <c r="I288" s="412"/>
      <c r="J288" s="412"/>
      <c r="K288" s="414">
        <f>SUM(K223,K273,K274,K278,K286,K287)</f>
        <v>252771</v>
      </c>
      <c r="L288" s="414">
        <f>SUM(L223,L273,L274,L278,L286,L287)</f>
        <v>237640</v>
      </c>
    </row>
    <row r="289" spans="1:14" ht="23.25" thickTop="1" x14ac:dyDescent="0.2">
      <c r="A289" s="900" t="s">
        <v>1177</v>
      </c>
      <c r="B289" s="901"/>
      <c r="C289" s="412"/>
      <c r="D289" s="415"/>
      <c r="E289" s="412"/>
      <c r="F289" s="412"/>
      <c r="G289" s="412"/>
      <c r="H289" s="440"/>
      <c r="I289" s="412"/>
      <c r="J289" s="412"/>
      <c r="K289" s="439">
        <f>'Revenues 9-14'!G275-'Expenditures 15-22'!K288</f>
        <v>-11</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1" t="s">
        <v>150</v>
      </c>
      <c r="B291" s="2235"/>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c r="H294" s="411"/>
      <c r="I294" s="435"/>
      <c r="J294" s="435"/>
      <c r="K294" s="413">
        <f>SUM(C294:J294)</f>
        <v>0</v>
      </c>
      <c r="L294" s="435"/>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1920</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0" t="s">
        <v>317</v>
      </c>
      <c r="B305" s="2241"/>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6" t="s">
        <v>1177</v>
      </c>
      <c r="B306" s="2237"/>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7" t="s">
        <v>156</v>
      </c>
      <c r="B308" s="2248"/>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9" t="s">
        <v>1071</v>
      </c>
      <c r="B310" s="2248"/>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48811</v>
      </c>
      <c r="F313" s="435"/>
      <c r="G313" s="435"/>
      <c r="H313" s="435"/>
      <c r="I313" s="435"/>
      <c r="J313" s="435"/>
      <c r="K313" s="1060">
        <f t="shared" ref="K313:K320" si="24">SUM(C313:J313)</f>
        <v>48811</v>
      </c>
      <c r="L313" s="435">
        <v>39856</v>
      </c>
      <c r="M313" s="908"/>
      <c r="N313" s="908"/>
    </row>
    <row r="314" spans="1:14" s="19" customFormat="1" x14ac:dyDescent="0.2">
      <c r="A314" s="890" t="s">
        <v>342</v>
      </c>
      <c r="B314" s="528" t="s">
        <v>323</v>
      </c>
      <c r="C314" s="435"/>
      <c r="D314" s="435"/>
      <c r="E314" s="435">
        <v>17387</v>
      </c>
      <c r="F314" s="435"/>
      <c r="G314" s="435"/>
      <c r="H314" s="435"/>
      <c r="I314" s="435"/>
      <c r="J314" s="435"/>
      <c r="K314" s="1060">
        <f t="shared" si="24"/>
        <v>17387</v>
      </c>
      <c r="L314" s="435">
        <v>19570</v>
      </c>
      <c r="M314" s="908"/>
      <c r="N314" s="908"/>
    </row>
    <row r="315" spans="1:14" s="19" customFormat="1" x14ac:dyDescent="0.2">
      <c r="A315" s="890" t="s">
        <v>274</v>
      </c>
      <c r="B315" s="528" t="s">
        <v>324</v>
      </c>
      <c r="C315" s="435"/>
      <c r="D315" s="435"/>
      <c r="E315" s="435">
        <v>48951</v>
      </c>
      <c r="F315" s="435"/>
      <c r="G315" s="435"/>
      <c r="H315" s="435"/>
      <c r="I315" s="435"/>
      <c r="J315" s="435"/>
      <c r="K315" s="1060">
        <f t="shared" si="24"/>
        <v>48951</v>
      </c>
      <c r="L315" s="435">
        <v>54135</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197009</v>
      </c>
      <c r="D318" s="435">
        <v>29404</v>
      </c>
      <c r="E318" s="435"/>
      <c r="F318" s="435"/>
      <c r="G318" s="435"/>
      <c r="H318" s="435"/>
      <c r="I318" s="435"/>
      <c r="J318" s="435"/>
      <c r="K318" s="1060">
        <f t="shared" si="24"/>
        <v>226413</v>
      </c>
      <c r="L318" s="435">
        <v>207793</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2281</v>
      </c>
      <c r="F320" s="435"/>
      <c r="G320" s="435"/>
      <c r="H320" s="435"/>
      <c r="I320" s="435"/>
      <c r="J320" s="435"/>
      <c r="K320" s="1060">
        <f t="shared" si="24"/>
        <v>2281</v>
      </c>
      <c r="L320" s="435">
        <v>2281</v>
      </c>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197009</v>
      </c>
      <c r="D323" s="1061">
        <f t="shared" ref="D323:J323" si="25">SUM(D312:D322)</f>
        <v>29404</v>
      </c>
      <c r="E323" s="1061">
        <f t="shared" si="25"/>
        <v>117430</v>
      </c>
      <c r="F323" s="1061">
        <f t="shared" si="25"/>
        <v>0</v>
      </c>
      <c r="G323" s="1061">
        <f t="shared" si="25"/>
        <v>0</v>
      </c>
      <c r="H323" s="1061">
        <f t="shared" si="25"/>
        <v>0</v>
      </c>
      <c r="I323" s="1061">
        <f t="shared" si="25"/>
        <v>0</v>
      </c>
      <c r="J323" s="1061">
        <f t="shared" si="25"/>
        <v>0</v>
      </c>
      <c r="K323" s="1061">
        <f>SUM(K312:K322)</f>
        <v>343843</v>
      </c>
      <c r="L323" s="1061">
        <f>SUM(L312:L322)</f>
        <v>323635</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197009</v>
      </c>
      <c r="D331" s="1061">
        <f t="shared" ref="D331:J331" si="26">SUM(D323)</f>
        <v>29404</v>
      </c>
      <c r="E331" s="1061">
        <f t="shared" si="26"/>
        <v>117430</v>
      </c>
      <c r="F331" s="1061">
        <f t="shared" si="26"/>
        <v>0</v>
      </c>
      <c r="G331" s="1061">
        <f t="shared" si="26"/>
        <v>0</v>
      </c>
      <c r="H331" s="1061">
        <f>SUM(H323,H329)</f>
        <v>0</v>
      </c>
      <c r="I331" s="1061">
        <f t="shared" si="26"/>
        <v>0</v>
      </c>
      <c r="J331" s="1061">
        <f t="shared" si="26"/>
        <v>0</v>
      </c>
      <c r="K331" s="1061">
        <f>SUM(K323,K329)</f>
        <v>343843</v>
      </c>
      <c r="L331" s="424">
        <f>SUM(L323,L329,L330)</f>
        <v>323635</v>
      </c>
    </row>
    <row r="332" spans="1:14" ht="12.75" customHeight="1" thickTop="1" x14ac:dyDescent="0.2">
      <c r="A332" s="2238" t="s">
        <v>1177</v>
      </c>
      <c r="B332" s="2239"/>
      <c r="C332" s="412"/>
      <c r="D332" s="412"/>
      <c r="E332" s="412"/>
      <c r="F332" s="412"/>
      <c r="G332" s="412"/>
      <c r="H332" s="412"/>
      <c r="I332" s="412"/>
      <c r="J332" s="412"/>
      <c r="K332" s="1064">
        <f>'Revenues 9-14'!J275-'Expenditures 15-22'!K331</f>
        <v>-23775</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0" t="s">
        <v>1142</v>
      </c>
      <c r="B334" s="2124"/>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row>
    <row r="338" spans="1:14" x14ac:dyDescent="0.2">
      <c r="A338" s="1813" t="s">
        <v>221</v>
      </c>
      <c r="B338" s="266">
        <v>2540</v>
      </c>
      <c r="C338" s="411"/>
      <c r="D338" s="411"/>
      <c r="E338" s="411"/>
      <c r="F338" s="411"/>
      <c r="G338" s="411">
        <v>14571</v>
      </c>
      <c r="H338" s="411"/>
      <c r="I338" s="435"/>
      <c r="J338" s="435"/>
      <c r="K338" s="413">
        <f>SUM(C338:J338)</f>
        <v>14571</v>
      </c>
      <c r="L338" s="411">
        <v>16800</v>
      </c>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14571</v>
      </c>
      <c r="H339" s="414">
        <f t="shared" si="27"/>
        <v>0</v>
      </c>
      <c r="I339" s="414">
        <f t="shared" si="27"/>
        <v>0</v>
      </c>
      <c r="J339" s="414">
        <f t="shared" si="27"/>
        <v>0</v>
      </c>
      <c r="K339" s="414">
        <f t="shared" si="27"/>
        <v>14571</v>
      </c>
      <c r="L339" s="414">
        <f t="shared" si="27"/>
        <v>16800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14571</v>
      </c>
      <c r="H341" s="414">
        <f t="shared" si="28"/>
        <v>0</v>
      </c>
      <c r="I341" s="414">
        <f t="shared" si="28"/>
        <v>0</v>
      </c>
      <c r="J341" s="414">
        <f t="shared" si="28"/>
        <v>0</v>
      </c>
      <c r="K341" s="414">
        <f t="shared" si="28"/>
        <v>14571</v>
      </c>
      <c r="L341" s="414">
        <f t="shared" si="28"/>
        <v>16800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1920</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14571</v>
      </c>
      <c r="H354" s="414">
        <f t="shared" si="29"/>
        <v>0</v>
      </c>
      <c r="I354" s="414">
        <f t="shared" si="29"/>
        <v>0</v>
      </c>
      <c r="J354" s="414">
        <f t="shared" si="29"/>
        <v>0</v>
      </c>
      <c r="K354" s="414">
        <f t="shared" si="29"/>
        <v>14571</v>
      </c>
      <c r="L354" s="414">
        <f>SUM(L341,L344,L352,L353)</f>
        <v>16800</v>
      </c>
    </row>
    <row r="355" spans="1:14" ht="23.25" thickTop="1" x14ac:dyDescent="0.2">
      <c r="A355" s="1852" t="s">
        <v>1177</v>
      </c>
      <c r="B355" s="468"/>
      <c r="C355" s="431"/>
      <c r="D355" s="431"/>
      <c r="E355" s="418"/>
      <c r="F355" s="418"/>
      <c r="G355" s="418"/>
      <c r="H355" s="418"/>
      <c r="I355" s="418"/>
      <c r="J355" s="416"/>
      <c r="K355" s="413">
        <f>'Revenues 9-14'!K275-'Expenditures 15-22'!K354</f>
        <v>22796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8" t="s">
        <v>1314</v>
      </c>
      <c r="D1" s="2250" t="s">
        <v>1315</v>
      </c>
      <c r="E1" s="2251"/>
      <c r="F1" s="2251"/>
      <c r="G1" s="2251"/>
      <c r="H1" s="2251"/>
      <c r="I1" s="2251"/>
      <c r="J1" s="2251"/>
      <c r="K1" s="2251"/>
      <c r="L1" s="2252"/>
      <c r="M1" s="2253" t="s">
        <v>214</v>
      </c>
      <c r="N1" s="2254"/>
    </row>
    <row r="2" spans="1:16" ht="13.5" customHeight="1" x14ac:dyDescent="0.2">
      <c r="A2" s="2257"/>
      <c r="B2" s="2258"/>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1931</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B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0" t="s">
        <v>1968</v>
      </c>
      <c r="B2" s="834" t="s">
        <v>1934</v>
      </c>
      <c r="C2" s="1083" t="s">
        <v>1935</v>
      </c>
      <c r="D2" s="1083" t="s">
        <v>1936</v>
      </c>
      <c r="E2" s="1083" t="s">
        <v>1937</v>
      </c>
      <c r="F2" s="1083" t="s">
        <v>1938</v>
      </c>
    </row>
    <row r="3" spans="1:6" ht="12" customHeight="1" x14ac:dyDescent="0.2">
      <c r="A3" s="2271"/>
      <c r="B3" s="546"/>
      <c r="C3" s="832"/>
      <c r="D3" s="833" t="s">
        <v>295</v>
      </c>
      <c r="E3" s="832"/>
      <c r="F3" s="833" t="s">
        <v>296</v>
      </c>
    </row>
    <row r="4" spans="1:6" ht="13.7" customHeight="1" x14ac:dyDescent="0.2">
      <c r="A4" s="544" t="s">
        <v>1375</v>
      </c>
      <c r="B4" s="559">
        <f>'Revenues 9-14'!C5</f>
        <v>2127749</v>
      </c>
      <c r="C4" s="511"/>
      <c r="D4" s="560">
        <f>B4-C4</f>
        <v>2127749</v>
      </c>
      <c r="E4" s="511">
        <v>2196100</v>
      </c>
      <c r="F4" s="560">
        <f>E4-C4</f>
        <v>2196100</v>
      </c>
    </row>
    <row r="5" spans="1:6" ht="13.7" customHeight="1" x14ac:dyDescent="0.2">
      <c r="A5" s="544" t="s">
        <v>1038</v>
      </c>
      <c r="B5" s="559">
        <f>'Revenues 9-14'!D5</f>
        <v>373289</v>
      </c>
      <c r="C5" s="511"/>
      <c r="D5" s="560">
        <f t="shared" ref="D5:D18" si="0">B5-C5</f>
        <v>373289</v>
      </c>
      <c r="E5" s="511">
        <v>385281</v>
      </c>
      <c r="F5" s="560">
        <f>E5-C5</f>
        <v>385281</v>
      </c>
    </row>
    <row r="6" spans="1:6" ht="13.7" customHeight="1" x14ac:dyDescent="0.2">
      <c r="A6" s="544" t="s">
        <v>480</v>
      </c>
      <c r="B6" s="559">
        <f>'Revenues 9-14'!E5</f>
        <v>571969</v>
      </c>
      <c r="C6" s="511"/>
      <c r="D6" s="560">
        <f t="shared" si="0"/>
        <v>571969</v>
      </c>
      <c r="E6" s="511">
        <v>582468</v>
      </c>
      <c r="F6" s="560">
        <f t="shared" ref="F6:F18" si="1">E6-C6</f>
        <v>582468</v>
      </c>
    </row>
    <row r="7" spans="1:6" ht="13.7" customHeight="1" x14ac:dyDescent="0.2">
      <c r="A7" s="544" t="s">
        <v>162</v>
      </c>
      <c r="B7" s="559">
        <f>'Revenues 9-14'!F5</f>
        <v>149316</v>
      </c>
      <c r="C7" s="511"/>
      <c r="D7" s="560">
        <f t="shared" si="0"/>
        <v>149316</v>
      </c>
      <c r="E7" s="511">
        <v>154112</v>
      </c>
      <c r="F7" s="560">
        <f t="shared" si="1"/>
        <v>154112</v>
      </c>
    </row>
    <row r="8" spans="1:6" ht="13.7" customHeight="1" x14ac:dyDescent="0.2">
      <c r="A8" s="544" t="s">
        <v>1405</v>
      </c>
      <c r="B8" s="559">
        <f>'Revenues 9-14'!G5</f>
        <v>124835</v>
      </c>
      <c r="C8" s="511"/>
      <c r="D8" s="560">
        <f t="shared" si="0"/>
        <v>124835</v>
      </c>
      <c r="E8" s="511">
        <v>130001</v>
      </c>
      <c r="F8" s="560">
        <f t="shared" si="1"/>
        <v>130001</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37329</v>
      </c>
      <c r="C10" s="511"/>
      <c r="D10" s="560">
        <f t="shared" si="0"/>
        <v>37329</v>
      </c>
      <c r="E10" s="511">
        <v>38528</v>
      </c>
      <c r="F10" s="560">
        <f t="shared" si="1"/>
        <v>38528</v>
      </c>
    </row>
    <row r="11" spans="1:6" x14ac:dyDescent="0.2">
      <c r="A11" s="544" t="s">
        <v>478</v>
      </c>
      <c r="B11" s="559">
        <f>'Revenues 9-14'!J5</f>
        <v>319573</v>
      </c>
      <c r="C11" s="511"/>
      <c r="D11" s="560">
        <f t="shared" si="0"/>
        <v>319573</v>
      </c>
      <c r="E11" s="511">
        <v>400006</v>
      </c>
      <c r="F11" s="560">
        <f t="shared" si="1"/>
        <v>400006</v>
      </c>
    </row>
    <row r="12" spans="1:6" ht="13.7" customHeight="1" x14ac:dyDescent="0.2">
      <c r="A12" s="544" t="s">
        <v>164</v>
      </c>
      <c r="B12" s="559">
        <f>'Revenues 9-14'!K5</f>
        <v>37329</v>
      </c>
      <c r="C12" s="511"/>
      <c r="D12" s="560">
        <f t="shared" si="0"/>
        <v>37329</v>
      </c>
      <c r="E12" s="511">
        <v>38528</v>
      </c>
      <c r="F12" s="560">
        <f t="shared" si="1"/>
        <v>38528</v>
      </c>
    </row>
    <row r="13" spans="1:6" ht="13.7" customHeight="1" x14ac:dyDescent="0.2">
      <c r="A13" s="544" t="s">
        <v>1112</v>
      </c>
      <c r="B13" s="559">
        <f>SUM('Revenues 9-14'!C6:D6)</f>
        <v>37329</v>
      </c>
      <c r="C13" s="511"/>
      <c r="D13" s="560">
        <f t="shared" si="0"/>
        <v>37329</v>
      </c>
      <c r="E13" s="511">
        <v>38528</v>
      </c>
      <c r="F13" s="560">
        <f t="shared" si="1"/>
        <v>38528</v>
      </c>
    </row>
    <row r="14" spans="1:6" ht="13.7" customHeight="1" x14ac:dyDescent="0.2">
      <c r="A14" s="544" t="s">
        <v>479</v>
      </c>
      <c r="B14" s="559">
        <f>SUM('Revenues 9-14'!C7:D7,'Revenues 9-14'!F7:H7)</f>
        <v>29863</v>
      </c>
      <c r="C14" s="511"/>
      <c r="D14" s="560">
        <f t="shared" si="0"/>
        <v>29863</v>
      </c>
      <c r="E14" s="511">
        <v>30823</v>
      </c>
      <c r="F14" s="560">
        <f t="shared" si="1"/>
        <v>30823</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124835</v>
      </c>
      <c r="C16" s="511"/>
      <c r="D16" s="560">
        <f t="shared" si="0"/>
        <v>124835</v>
      </c>
      <c r="E16" s="511">
        <v>130001</v>
      </c>
      <c r="F16" s="560">
        <f t="shared" si="1"/>
        <v>130001</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3933416</v>
      </c>
      <c r="C19" s="561">
        <f>SUM(C4:C18)</f>
        <v>0</v>
      </c>
      <c r="D19" s="561">
        <f>SUM(D4:D18)</f>
        <v>3933416</v>
      </c>
      <c r="E19" s="561">
        <f>SUM(E4:E18)</f>
        <v>4124376</v>
      </c>
      <c r="F19" s="561">
        <f>SUM(F4:F18)</f>
        <v>4124376</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6"/>
    </row>
    <row r="2" spans="1:7" ht="33.75" customHeight="1" x14ac:dyDescent="0.2">
      <c r="A2" s="2300" t="s">
        <v>1970</v>
      </c>
      <c r="B2" s="2301"/>
      <c r="C2" s="1625" t="s">
        <v>1939</v>
      </c>
      <c r="D2" s="1625" t="s">
        <v>1940</v>
      </c>
      <c r="E2" s="1625" t="s">
        <v>1941</v>
      </c>
      <c r="F2" s="1625" t="s">
        <v>1942</v>
      </c>
    </row>
    <row r="3" spans="1:7" ht="23.25" customHeight="1" x14ac:dyDescent="0.2">
      <c r="A3" s="2305" t="s">
        <v>1328</v>
      </c>
      <c r="B3" s="2306"/>
      <c r="C3" s="2296"/>
      <c r="D3" s="2297"/>
      <c r="E3" s="2297"/>
      <c r="F3" s="2298"/>
    </row>
    <row r="4" spans="1:7" ht="12.75" customHeight="1" thickBot="1" x14ac:dyDescent="0.25">
      <c r="A4" s="2285" t="s">
        <v>734</v>
      </c>
      <c r="B4" s="2302"/>
      <c r="C4" s="926"/>
      <c r="D4" s="926"/>
      <c r="E4" s="926"/>
      <c r="F4" s="1600">
        <f>SUM(C4+D4)-E4</f>
        <v>0</v>
      </c>
    </row>
    <row r="5" spans="1:7" ht="13.5" thickTop="1" x14ac:dyDescent="0.2">
      <c r="A5" s="2303" t="s">
        <v>1324</v>
      </c>
      <c r="B5" s="2288"/>
      <c r="C5" s="2280"/>
      <c r="D5" s="2281"/>
      <c r="E5" s="2281"/>
      <c r="F5" s="2282"/>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4" t="s">
        <v>735</v>
      </c>
      <c r="B15" s="2286"/>
      <c r="C15" s="1600">
        <f>SUM(C6:C14)</f>
        <v>0</v>
      </c>
      <c r="D15" s="1600">
        <f>SUM(D6:D14)</f>
        <v>0</v>
      </c>
      <c r="E15" s="1600">
        <f>SUM(E6:E14)</f>
        <v>0</v>
      </c>
      <c r="F15" s="1600">
        <f>SUM(F6:F14)</f>
        <v>0</v>
      </c>
      <c r="G15" s="684"/>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1"/>
      <c r="E17" s="1601"/>
      <c r="F17" s="1600">
        <f>SUM(C17+D17)-E17</f>
        <v>0</v>
      </c>
    </row>
    <row r="18" spans="1:11" ht="12.75" customHeight="1" thickTop="1" thickBot="1" x14ac:dyDescent="0.25">
      <c r="A18" s="2278" t="s">
        <v>7</v>
      </c>
      <c r="B18" s="2279"/>
      <c r="C18" s="1601"/>
      <c r="D18" s="511"/>
      <c r="E18" s="1601"/>
      <c r="F18" s="1600">
        <f>SUM(C18+D18)-E18</f>
        <v>0</v>
      </c>
    </row>
    <row r="19" spans="1:11" ht="12.75" customHeight="1" thickTop="1" thickBot="1" x14ac:dyDescent="0.25">
      <c r="A19" s="2278" t="s">
        <v>454</v>
      </c>
      <c r="B19" s="2279"/>
      <c r="C19" s="1601"/>
      <c r="D19" s="511"/>
      <c r="E19" s="1601"/>
      <c r="F19" s="1600">
        <f>SUM(C19+D19)-E19</f>
        <v>0</v>
      </c>
    </row>
    <row r="20" spans="1:11" ht="12.75" customHeight="1" thickTop="1" thickBot="1" x14ac:dyDescent="0.25">
      <c r="A20" s="2283" t="s">
        <v>527</v>
      </c>
      <c r="B20" s="2284"/>
      <c r="C20" s="1601"/>
      <c r="D20" s="511"/>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4"/>
    </row>
    <row r="22" spans="1:11" ht="13.5" thickTop="1" x14ac:dyDescent="0.2">
      <c r="A22" s="2287" t="s">
        <v>1326</v>
      </c>
      <c r="B22" s="2288"/>
      <c r="C22" s="2280"/>
      <c r="D22" s="2281"/>
      <c r="E22" s="2281"/>
      <c r="F22" s="2282"/>
    </row>
    <row r="23" spans="1:11" ht="23.25" customHeight="1" thickBot="1" x14ac:dyDescent="0.25">
      <c r="A23" s="2285" t="s">
        <v>737</v>
      </c>
      <c r="B23" s="2286"/>
      <c r="C23" s="926"/>
      <c r="D23" s="926"/>
      <c r="E23" s="926"/>
      <c r="F23" s="1600">
        <f>SUM(C23+D23)-E23</f>
        <v>0</v>
      </c>
      <c r="G23" s="684"/>
    </row>
    <row r="24" spans="1:11" ht="13.5" thickTop="1" x14ac:dyDescent="0.2">
      <c r="A24" s="2287" t="s">
        <v>1327</v>
      </c>
      <c r="B24" s="2288"/>
      <c r="C24" s="2280"/>
      <c r="D24" s="2281"/>
      <c r="E24" s="2281"/>
      <c r="F24" s="2282"/>
    </row>
    <row r="25" spans="1:11" ht="13.5" thickBot="1" x14ac:dyDescent="0.25">
      <c r="A25" s="2285" t="s">
        <v>738</v>
      </c>
      <c r="B25" s="2291"/>
      <c r="C25" s="926"/>
      <c r="D25" s="926"/>
      <c r="E25" s="926"/>
      <c r="F25" s="1600">
        <f>SUM(C25+D25)-E25</f>
        <v>0</v>
      </c>
      <c r="G25" s="684"/>
    </row>
    <row r="26" spans="1:11" ht="13.5" thickTop="1" x14ac:dyDescent="0.2">
      <c r="A26" s="2292" t="s">
        <v>762</v>
      </c>
      <c r="B26" s="2288"/>
      <c r="C26" s="1602"/>
      <c r="D26" s="1602"/>
      <c r="E26" s="1602"/>
      <c r="F26" s="1603"/>
    </row>
    <row r="27" spans="1:11" ht="13.5" thickBot="1" x14ac:dyDescent="0.25">
      <c r="A27" s="2285" t="s">
        <v>1260</v>
      </c>
      <c r="B27" s="2293"/>
      <c r="C27" s="511"/>
      <c r="D27" s="511"/>
      <c r="E27" s="511"/>
      <c r="F27" s="1600">
        <f>SUM(C27+D27)-E27</f>
        <v>0</v>
      </c>
      <c r="G27" s="684"/>
    </row>
    <row r="28" spans="1:11" ht="7.5" customHeight="1" thickTop="1" x14ac:dyDescent="0.2">
      <c r="A28" s="547"/>
    </row>
    <row r="29" spans="1:11" ht="23.25" customHeight="1" x14ac:dyDescent="0.2">
      <c r="A29" s="2289" t="s">
        <v>685</v>
      </c>
      <c r="B29" s="2290"/>
      <c r="C29" s="120"/>
      <c r="D29" s="120"/>
      <c r="E29" s="120"/>
      <c r="F29" s="120"/>
      <c r="G29" s="120"/>
      <c r="H29" s="120"/>
      <c r="I29" s="120"/>
      <c r="J29" s="120"/>
    </row>
    <row r="30" spans="1:11" ht="47.25" customHeight="1" x14ac:dyDescent="0.2">
      <c r="A30" s="756" t="s">
        <v>1261</v>
      </c>
      <c r="B30" s="130" t="s">
        <v>1338</v>
      </c>
      <c r="C30" s="130" t="s">
        <v>686</v>
      </c>
      <c r="D30" s="130" t="s">
        <v>1339</v>
      </c>
      <c r="E30" s="130" t="s">
        <v>2062</v>
      </c>
      <c r="F30" s="130" t="s">
        <v>1943</v>
      </c>
      <c r="G30" s="130" t="s">
        <v>1704</v>
      </c>
      <c r="H30" s="130" t="s">
        <v>1944</v>
      </c>
      <c r="I30" s="130" t="s">
        <v>2063</v>
      </c>
      <c r="J30" s="1249" t="s">
        <v>3</v>
      </c>
      <c r="K30" s="119"/>
    </row>
    <row r="31" spans="1:11" ht="12" customHeight="1" x14ac:dyDescent="0.2">
      <c r="A31" s="1103" t="s">
        <v>2111</v>
      </c>
      <c r="B31" s="657">
        <v>37865</v>
      </c>
      <c r="C31" s="1101">
        <v>990000</v>
      </c>
      <c r="D31" s="1606">
        <v>4</v>
      </c>
      <c r="E31" s="1101">
        <v>165000</v>
      </c>
      <c r="F31" s="1101"/>
      <c r="G31" s="1101"/>
      <c r="H31" s="1101">
        <v>165000</v>
      </c>
      <c r="I31" s="1102">
        <f>((E31+F31)-H31)+G31</f>
        <v>0</v>
      </c>
      <c r="J31" s="1101"/>
      <c r="K31" s="118"/>
    </row>
    <row r="32" spans="1:11" ht="12" customHeight="1" x14ac:dyDescent="0.2">
      <c r="A32" s="1103" t="s">
        <v>2113</v>
      </c>
      <c r="B32" s="657">
        <v>41030</v>
      </c>
      <c r="C32" s="1101">
        <v>4370000</v>
      </c>
      <c r="D32" s="1606">
        <v>3</v>
      </c>
      <c r="E32" s="1101">
        <v>3535000</v>
      </c>
      <c r="F32" s="1101"/>
      <c r="G32" s="1101"/>
      <c r="H32" s="1101">
        <v>300000</v>
      </c>
      <c r="I32" s="1102">
        <f>((E32+F32)-H32)+G32</f>
        <v>3235000</v>
      </c>
      <c r="J32" s="1101">
        <v>3234078</v>
      </c>
      <c r="K32" s="118"/>
    </row>
    <row r="33" spans="1:11" ht="12" customHeight="1" x14ac:dyDescent="0.2">
      <c r="A33" s="1103" t="s">
        <v>2114</v>
      </c>
      <c r="B33" s="657" t="s">
        <v>2112</v>
      </c>
      <c r="C33" s="1101"/>
      <c r="D33" s="1606">
        <v>7</v>
      </c>
      <c r="E33" s="1101">
        <v>446958</v>
      </c>
      <c r="F33" s="1101"/>
      <c r="G33" s="1101"/>
      <c r="H33" s="1101">
        <v>90079</v>
      </c>
      <c r="I33" s="1102">
        <f t="shared" ref="I33:I48" si="1">((E33+F33)-H33)+G33</f>
        <v>356879</v>
      </c>
      <c r="J33" s="1101">
        <v>356879</v>
      </c>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5360000</v>
      </c>
      <c r="D49" s="1605"/>
      <c r="E49" s="1102">
        <f t="shared" ref="E49:J49" si="2">SUM(E31:E48)</f>
        <v>4146958</v>
      </c>
      <c r="F49" s="1102">
        <f t="shared" si="2"/>
        <v>0</v>
      </c>
      <c r="G49" s="1102">
        <f t="shared" si="2"/>
        <v>0</v>
      </c>
      <c r="H49" s="1102">
        <f t="shared" si="2"/>
        <v>555079</v>
      </c>
      <c r="I49" s="1102">
        <f t="shared" si="2"/>
        <v>3591879</v>
      </c>
      <c r="J49" s="1102">
        <f t="shared" si="2"/>
        <v>3590957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2" t="s">
        <v>687</v>
      </c>
      <c r="C52" s="2273"/>
      <c r="D52" s="2273"/>
      <c r="E52" s="124" t="s">
        <v>1011</v>
      </c>
      <c r="F52" s="2274"/>
      <c r="G52" s="2275"/>
      <c r="H52" s="118"/>
      <c r="I52" s="118"/>
      <c r="J52" s="121"/>
    </row>
    <row r="53" spans="1:11" ht="11.25" customHeight="1" x14ac:dyDescent="0.2">
      <c r="A53" s="752" t="s">
        <v>1086</v>
      </c>
      <c r="B53" s="125" t="s">
        <v>1127</v>
      </c>
      <c r="C53" s="121"/>
      <c r="D53" s="117"/>
      <c r="E53" s="124" t="s">
        <v>587</v>
      </c>
      <c r="F53" s="2276"/>
      <c r="G53" s="2277"/>
      <c r="H53" s="118"/>
      <c r="I53" s="118"/>
      <c r="J53" s="121"/>
    </row>
    <row r="54" spans="1:11" ht="11.25" customHeight="1" x14ac:dyDescent="0.2">
      <c r="A54" s="753"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B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8"/>
      <c r="I1" s="758"/>
      <c r="J1" s="757"/>
    </row>
    <row r="2" spans="1:11" ht="36.75" x14ac:dyDescent="0.2">
      <c r="A2" s="2328" t="s">
        <v>1971</v>
      </c>
      <c r="B2" s="2329"/>
      <c r="C2" s="2329"/>
      <c r="D2" s="2329"/>
      <c r="E2" s="2330"/>
      <c r="F2" s="1885" t="s">
        <v>1077</v>
      </c>
      <c r="G2" s="1886" t="s">
        <v>101</v>
      </c>
      <c r="H2" s="1886" t="s">
        <v>479</v>
      </c>
      <c r="I2" s="1886" t="s">
        <v>1379</v>
      </c>
      <c r="J2" s="1886" t="s">
        <v>1022</v>
      </c>
      <c r="K2" s="1886" t="s">
        <v>145</v>
      </c>
    </row>
    <row r="3" spans="1:11" x14ac:dyDescent="0.2">
      <c r="A3" s="2331" t="s">
        <v>1945</v>
      </c>
      <c r="B3" s="2332"/>
      <c r="C3" s="2332"/>
      <c r="D3" s="2332"/>
      <c r="E3" s="2333"/>
      <c r="F3" s="255"/>
      <c r="G3" s="562"/>
      <c r="H3" s="562"/>
      <c r="I3" s="562"/>
      <c r="J3" s="1215"/>
      <c r="K3" s="1215"/>
    </row>
    <row r="4" spans="1:11" x14ac:dyDescent="0.2">
      <c r="A4" s="2334" t="s">
        <v>434</v>
      </c>
      <c r="B4" s="2335"/>
      <c r="C4" s="2335"/>
      <c r="D4" s="2335"/>
      <c r="E4" s="2273"/>
      <c r="F4" s="549"/>
      <c r="G4" s="570"/>
      <c r="H4" s="569"/>
      <c r="I4" s="570"/>
      <c r="J4" s="1193"/>
      <c r="K4" s="1193"/>
    </row>
    <row r="5" spans="1:11" ht="13.5" customHeight="1" x14ac:dyDescent="0.2">
      <c r="A5" s="2310" t="s">
        <v>1259</v>
      </c>
      <c r="B5" s="2311"/>
      <c r="C5" s="2311"/>
      <c r="D5" s="2311"/>
      <c r="E5" s="2312"/>
      <c r="F5" s="1149" t="s">
        <v>1014</v>
      </c>
      <c r="G5" s="568"/>
      <c r="H5" s="562">
        <v>29863</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v>6900</v>
      </c>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6" t="s">
        <v>1019</v>
      </c>
      <c r="G9" s="567"/>
      <c r="H9" s="568"/>
      <c r="I9" s="568"/>
      <c r="J9" s="1213"/>
      <c r="K9" s="1215">
        <v>14194</v>
      </c>
    </row>
    <row r="10" spans="1:11" ht="12" customHeight="1" x14ac:dyDescent="0.2">
      <c r="A10" s="2313" t="s">
        <v>1907</v>
      </c>
      <c r="B10" s="2314"/>
      <c r="C10" s="2314"/>
      <c r="D10" s="2314"/>
      <c r="E10" s="2315"/>
      <c r="F10" s="1281" t="s">
        <v>1030</v>
      </c>
      <c r="G10" s="567"/>
      <c r="H10" s="1282"/>
      <c r="I10" s="562"/>
      <c r="J10" s="1215"/>
      <c r="K10" s="1215"/>
    </row>
    <row r="11" spans="1:11" x14ac:dyDescent="0.2">
      <c r="A11" s="2310" t="s">
        <v>167</v>
      </c>
      <c r="B11" s="2311"/>
      <c r="C11" s="2311"/>
      <c r="D11" s="2311"/>
      <c r="E11" s="2312"/>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29863</v>
      </c>
      <c r="I12" s="563">
        <f>SUM(I5:I11)</f>
        <v>0</v>
      </c>
      <c r="J12" s="563">
        <f>SUM(J5:J11)</f>
        <v>0</v>
      </c>
      <c r="K12" s="563">
        <f>SUM(K5:K11)</f>
        <v>21094</v>
      </c>
    </row>
    <row r="13" spans="1:11" ht="12.75" customHeight="1" thickTop="1" x14ac:dyDescent="0.2">
      <c r="A13" s="2336" t="s">
        <v>435</v>
      </c>
      <c r="B13" s="2337"/>
      <c r="C13" s="2337"/>
      <c r="D13" s="2337"/>
      <c r="E13" s="2338"/>
      <c r="F13" s="1150"/>
      <c r="G13" s="564"/>
      <c r="H13" s="565"/>
      <c r="I13" s="566"/>
      <c r="J13" s="566"/>
      <c r="K13" s="566"/>
    </row>
    <row r="14" spans="1:11" x14ac:dyDescent="0.2">
      <c r="A14" s="2319" t="s">
        <v>535</v>
      </c>
      <c r="B14" s="2319"/>
      <c r="C14" s="2319"/>
      <c r="D14" s="2319"/>
      <c r="E14" s="2320"/>
      <c r="F14" s="257" t="s">
        <v>1020</v>
      </c>
      <c r="G14" s="567"/>
      <c r="H14" s="562">
        <v>29863</v>
      </c>
      <c r="I14" s="568"/>
      <c r="J14" s="1183"/>
      <c r="K14" s="1215">
        <v>21094</v>
      </c>
    </row>
    <row r="15" spans="1:11" x14ac:dyDescent="0.2">
      <c r="A15" s="2311" t="s">
        <v>5</v>
      </c>
      <c r="B15" s="2311"/>
      <c r="C15" s="2311"/>
      <c r="D15" s="2311"/>
      <c r="E15" s="2312"/>
      <c r="F15" s="257" t="s">
        <v>1021</v>
      </c>
      <c r="G15" s="568"/>
      <c r="H15" s="562"/>
      <c r="I15" s="562"/>
      <c r="J15" s="1215"/>
      <c r="K15" s="1215"/>
    </row>
    <row r="16" spans="1:11" ht="12.75" customHeight="1" x14ac:dyDescent="0.2">
      <c r="A16" s="2311" t="s">
        <v>339</v>
      </c>
      <c r="B16" s="2311"/>
      <c r="C16" s="2311"/>
      <c r="D16" s="2311"/>
      <c r="E16" s="2312"/>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9" t="s">
        <v>433</v>
      </c>
      <c r="B18" s="2340"/>
      <c r="C18" s="2340"/>
      <c r="D18" s="2340"/>
      <c r="E18" s="2341"/>
      <c r="F18" s="257" t="s">
        <v>1107</v>
      </c>
      <c r="G18" s="567"/>
      <c r="H18" s="567"/>
      <c r="I18" s="567"/>
      <c r="J18" s="1215"/>
      <c r="K18" s="1201"/>
    </row>
    <row r="19" spans="1:11" ht="23.25" customHeight="1" x14ac:dyDescent="0.2">
      <c r="A19" s="2311" t="s">
        <v>490</v>
      </c>
      <c r="B19" s="2322"/>
      <c r="C19" s="2322"/>
      <c r="D19" s="2322"/>
      <c r="E19" s="2312"/>
      <c r="F19" s="257" t="s">
        <v>1108</v>
      </c>
      <c r="G19" s="567"/>
      <c r="H19" s="567"/>
      <c r="I19" s="567"/>
      <c r="J19" s="1215"/>
      <c r="K19" s="1201"/>
    </row>
    <row r="20" spans="1:11" ht="12.75" customHeight="1" x14ac:dyDescent="0.2">
      <c r="A20" s="2323" t="s">
        <v>1906</v>
      </c>
      <c r="B20" s="2324"/>
      <c r="C20" s="2324"/>
      <c r="D20" s="2324"/>
      <c r="E20" s="2325"/>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4" t="s">
        <v>1908</v>
      </c>
      <c r="B22" s="2314"/>
      <c r="C22" s="2314"/>
      <c r="D22" s="2314"/>
      <c r="E22" s="2321"/>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29863</v>
      </c>
      <c r="I23" s="563">
        <f>SUM(I14:I16,I21,I22)</f>
        <v>0</v>
      </c>
      <c r="J23" s="563">
        <f>SUM(J14:J16,J21,J22)</f>
        <v>0</v>
      </c>
      <c r="K23" s="563">
        <f>SUM(K14:K16,K21,K22)</f>
        <v>21094</v>
      </c>
    </row>
    <row r="24" spans="1:11" ht="12.75" customHeight="1" thickTop="1" thickBot="1" x14ac:dyDescent="0.25">
      <c r="A24" s="1242" t="s">
        <v>1946</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6"/>
      <c r="I31" s="2317"/>
      <c r="J31" s="2317"/>
      <c r="K31" s="2317"/>
    </row>
    <row r="32" spans="1:11" x14ac:dyDescent="0.2">
      <c r="A32" s="59"/>
      <c r="B32" s="9"/>
      <c r="C32" s="9"/>
      <c r="D32" s="9"/>
      <c r="E32" s="551"/>
      <c r="F32" s="1156" t="s">
        <v>639</v>
      </c>
      <c r="G32" s="571"/>
      <c r="H32" s="2318"/>
      <c r="I32" s="2317"/>
      <c r="J32" s="2317"/>
      <c r="K32" s="2317"/>
    </row>
    <row r="33" spans="1:11" ht="9.75" customHeight="1" x14ac:dyDescent="0.2">
      <c r="A33" s="1787" t="s">
        <v>1905</v>
      </c>
      <c r="B33" s="113"/>
      <c r="C33" s="113"/>
      <c r="D33" s="113"/>
      <c r="E33" s="113"/>
      <c r="F33" s="113"/>
      <c r="G33" s="572"/>
      <c r="H33" s="2318"/>
      <c r="I33" s="2317"/>
      <c r="J33" s="2317"/>
      <c r="K33" s="2317"/>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4" t="s">
        <v>640</v>
      </c>
      <c r="B41" s="2326"/>
      <c r="C41" s="2326"/>
      <c r="D41" s="2326"/>
      <c r="E41" s="2326"/>
      <c r="F41" s="2327"/>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F1" sqref="F1"/>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2"/>
      <c r="K1" s="2343"/>
      <c r="L1" s="2343"/>
    </row>
    <row r="2" spans="1:14" ht="48" customHeight="1" x14ac:dyDescent="0.2">
      <c r="A2" s="1878" t="s">
        <v>1972</v>
      </c>
      <c r="B2" s="634" t="s">
        <v>444</v>
      </c>
      <c r="C2" s="1561" t="s">
        <v>2064</v>
      </c>
      <c r="D2" s="1561" t="s">
        <v>1976</v>
      </c>
      <c r="E2" s="1561" t="s">
        <v>1973</v>
      </c>
      <c r="F2" s="1561" t="s">
        <v>2065</v>
      </c>
      <c r="G2" s="64" t="s">
        <v>709</v>
      </c>
      <c r="H2" s="1561" t="s">
        <v>2066</v>
      </c>
      <c r="I2" s="1561" t="s">
        <v>1974</v>
      </c>
      <c r="J2" s="1561" t="s">
        <v>1975</v>
      </c>
      <c r="K2" s="1561" t="s">
        <v>2067</v>
      </c>
      <c r="L2" s="1561" t="s">
        <v>2068</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268069</v>
      </c>
      <c r="D5" s="641"/>
      <c r="E5" s="641"/>
      <c r="F5" s="1066">
        <f>(C5+D5)-E5</f>
        <v>268069</v>
      </c>
      <c r="G5" s="637"/>
      <c r="H5" s="643"/>
      <c r="I5" s="643"/>
      <c r="J5" s="643"/>
      <c r="K5" s="648"/>
      <c r="L5" s="1065">
        <f>F5-K5</f>
        <v>268069</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13638322</v>
      </c>
      <c r="D8" s="642">
        <v>14571</v>
      </c>
      <c r="E8" s="642"/>
      <c r="F8" s="1066">
        <f>(C8+D8)-E8</f>
        <v>13652893</v>
      </c>
      <c r="G8" s="638">
        <v>50</v>
      </c>
      <c r="H8" s="574">
        <v>5102608</v>
      </c>
      <c r="I8" s="574">
        <v>317708</v>
      </c>
      <c r="J8" s="574"/>
      <c r="K8" s="1065">
        <f>(H8+I8)-J8</f>
        <v>5420316</v>
      </c>
      <c r="L8" s="1065">
        <f>F8-K8</f>
        <v>8232577</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c r="D10" s="1067"/>
      <c r="E10" s="1067"/>
      <c r="F10" s="1068">
        <f>(C10+D10)-E10</f>
        <v>0</v>
      </c>
      <c r="G10" s="638">
        <v>20</v>
      </c>
      <c r="H10" s="1069"/>
      <c r="I10" s="1069"/>
      <c r="J10" s="1069"/>
      <c r="K10" s="1065">
        <f>(H10+I10)-J10</f>
        <v>0</v>
      </c>
      <c r="L10" s="1065">
        <f>F10-K10</f>
        <v>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2615398</v>
      </c>
      <c r="D12" s="642">
        <v>54501</v>
      </c>
      <c r="E12" s="642"/>
      <c r="F12" s="1066">
        <f>(C12+D12)-E12</f>
        <v>2669899</v>
      </c>
      <c r="G12" s="638">
        <v>10</v>
      </c>
      <c r="H12" s="574">
        <v>2471561</v>
      </c>
      <c r="I12" s="574">
        <v>23416</v>
      </c>
      <c r="J12" s="574"/>
      <c r="K12" s="1065">
        <f>(H12+I12)-J12</f>
        <v>2494977</v>
      </c>
      <c r="L12" s="1065">
        <f>F12-K12</f>
        <v>174922</v>
      </c>
    </row>
    <row r="13" spans="1:14" ht="14.25" thickTop="1" thickBot="1" x14ac:dyDescent="0.25">
      <c r="A13" s="653" t="s">
        <v>1336</v>
      </c>
      <c r="B13" s="285">
        <v>252</v>
      </c>
      <c r="C13" s="642">
        <v>825434</v>
      </c>
      <c r="D13" s="642"/>
      <c r="E13" s="642"/>
      <c r="F13" s="1066">
        <f>(C13+D13)-E13</f>
        <v>825434</v>
      </c>
      <c r="G13" s="638">
        <v>5</v>
      </c>
      <c r="H13" s="574">
        <v>388977</v>
      </c>
      <c r="I13" s="574">
        <v>103939</v>
      </c>
      <c r="J13" s="574"/>
      <c r="K13" s="1065">
        <f>(H13+I13)-J13</f>
        <v>492916</v>
      </c>
      <c r="L13" s="1065">
        <f>F13-K13</f>
        <v>332518</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17347223</v>
      </c>
      <c r="D16" s="644">
        <f>SUM(D3,D5:D6,D8:D10,D12:D15)</f>
        <v>69072</v>
      </c>
      <c r="E16" s="644">
        <f>SUM(E3,E5:E6,E8:E10,E12:E15)</f>
        <v>0</v>
      </c>
      <c r="F16" s="644">
        <f>SUM(F3,F5:F6,F8:F10,F12:F15)</f>
        <v>17416295</v>
      </c>
      <c r="G16" s="638"/>
      <c r="H16" s="644">
        <f>SUM(H3,H6,H8:H10,H12:H14,)</f>
        <v>7963146</v>
      </c>
      <c r="I16" s="644">
        <f>SUM(I3,I6,I8:I10,I12:I14,)</f>
        <v>445063</v>
      </c>
      <c r="J16" s="644">
        <f>SUM(J3,J6,J8:J10,J12:J14,)</f>
        <v>0</v>
      </c>
      <c r="K16" s="1066">
        <f>(H16+I16)-J16</f>
        <v>8408209</v>
      </c>
      <c r="L16" s="1066">
        <f>F16-K16</f>
        <v>9008086</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445063</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8" activePane="bottomLeft" state="frozen"/>
      <selection sqref="A1:B2"/>
      <selection pane="bottomLeft" sqref="A1:B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1977</v>
      </c>
      <c r="B1" s="2348"/>
      <c r="C1" s="2348"/>
      <c r="D1" s="2348"/>
      <c r="E1" s="2348"/>
      <c r="F1" s="2349"/>
      <c r="G1" s="939"/>
    </row>
    <row r="2" spans="1:7" ht="13.5" thickBot="1" x14ac:dyDescent="0.25">
      <c r="A2" s="2350" t="s">
        <v>567</v>
      </c>
      <c r="B2" s="2351"/>
      <c r="C2" s="2351"/>
      <c r="D2" s="2351"/>
      <c r="E2" s="2351"/>
      <c r="F2" s="2352"/>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2" t="s">
        <v>592</v>
      </c>
      <c r="B7" s="577"/>
      <c r="C7" s="578"/>
      <c r="D7" s="577"/>
      <c r="E7" s="578"/>
      <c r="F7" s="577"/>
    </row>
    <row r="8" spans="1:7" ht="12" customHeight="1" x14ac:dyDescent="0.2">
      <c r="A8" s="359" t="s">
        <v>538</v>
      </c>
      <c r="B8" s="943" t="s">
        <v>1870</v>
      </c>
      <c r="C8" s="358"/>
      <c r="D8" s="359" t="s">
        <v>591</v>
      </c>
      <c r="E8" s="578" t="s">
        <v>1134</v>
      </c>
      <c r="F8" s="944">
        <f>'Expenditures 15-22'!K114</f>
        <v>6087258</v>
      </c>
      <c r="G8" s="357"/>
    </row>
    <row r="9" spans="1:7" ht="12" customHeight="1" x14ac:dyDescent="0.2">
      <c r="A9" s="359" t="s">
        <v>539</v>
      </c>
      <c r="B9" s="943" t="s">
        <v>1871</v>
      </c>
      <c r="C9" s="358"/>
      <c r="D9" s="359" t="s">
        <v>591</v>
      </c>
      <c r="E9" s="578"/>
      <c r="F9" s="945">
        <f>'Expenditures 15-22'!K150</f>
        <v>416384</v>
      </c>
      <c r="G9" s="946"/>
    </row>
    <row r="10" spans="1:7" ht="12" customHeight="1" x14ac:dyDescent="0.2">
      <c r="A10" s="359" t="s">
        <v>589</v>
      </c>
      <c r="B10" s="943" t="s">
        <v>1872</v>
      </c>
      <c r="C10" s="358"/>
      <c r="D10" s="359" t="s">
        <v>591</v>
      </c>
      <c r="E10" s="578"/>
      <c r="F10" s="945">
        <f>'Expenditures 15-22'!K168</f>
        <v>573736</v>
      </c>
      <c r="G10" s="946"/>
    </row>
    <row r="11" spans="1:7" ht="12" customHeight="1" x14ac:dyDescent="0.2">
      <c r="A11" s="359" t="s">
        <v>540</v>
      </c>
      <c r="B11" s="943" t="s">
        <v>1873</v>
      </c>
      <c r="C11" s="358"/>
      <c r="D11" s="359" t="s">
        <v>591</v>
      </c>
      <c r="E11" s="578"/>
      <c r="F11" s="945">
        <f>'Expenditures 15-22'!K204</f>
        <v>340139</v>
      </c>
      <c r="G11" s="946"/>
    </row>
    <row r="12" spans="1:7" ht="12" customHeight="1" x14ac:dyDescent="0.2">
      <c r="A12" s="359" t="s">
        <v>541</v>
      </c>
      <c r="B12" s="943" t="s">
        <v>1874</v>
      </c>
      <c r="C12" s="358"/>
      <c r="D12" s="359" t="s">
        <v>591</v>
      </c>
      <c r="E12" s="578"/>
      <c r="F12" s="945">
        <f>'Expenditures 15-22'!K288</f>
        <v>252771</v>
      </c>
      <c r="G12" s="946"/>
    </row>
    <row r="13" spans="1:7" ht="12" customHeight="1" x14ac:dyDescent="0.2">
      <c r="A13" s="359" t="s">
        <v>113</v>
      </c>
      <c r="B13" s="943" t="s">
        <v>1875</v>
      </c>
      <c r="C13" s="358"/>
      <c r="D13" s="359" t="s">
        <v>591</v>
      </c>
      <c r="E13" s="578"/>
      <c r="F13" s="945">
        <f>'Expenditures 15-22'!K331</f>
        <v>343843</v>
      </c>
      <c r="G13" s="947"/>
    </row>
    <row r="14" spans="1:7" ht="12" customHeight="1" thickBot="1" x14ac:dyDescent="0.25">
      <c r="A14" s="948"/>
      <c r="B14" s="579"/>
      <c r="C14" s="580"/>
      <c r="D14" s="1003" t="s">
        <v>591</v>
      </c>
      <c r="E14" s="591" t="s">
        <v>1134</v>
      </c>
      <c r="F14" s="949">
        <f>SUM(F8:F13)</f>
        <v>8014131</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1876</v>
      </c>
      <c r="C34" s="961" t="str">
        <f>'Expenditures 15-22'!B7</f>
        <v>1125</v>
      </c>
      <c r="D34" s="962" t="str">
        <f>'Expenditures 15-22'!A7</f>
        <v>Pre-K Programs</v>
      </c>
      <c r="E34" s="578"/>
      <c r="F34" s="1107">
        <f>'Expenditures 15-22'!K7-SUM('Expenditures 15-22'!G7,'Expenditures 15-22'!I7)</f>
        <v>74390</v>
      </c>
      <c r="G34" s="357"/>
    </row>
    <row r="35" spans="1:7" ht="12" customHeight="1" x14ac:dyDescent="0.2">
      <c r="A35" s="359" t="s">
        <v>538</v>
      </c>
      <c r="B35" s="359" t="s">
        <v>1877</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1879</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1881</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1882</v>
      </c>
      <c r="C53" s="964">
        <f>'Expenditures 15-22'!B102</f>
        <v>4000</v>
      </c>
      <c r="D53" s="963" t="str">
        <f>'Expenditures 15-22'!A102</f>
        <v>Total Payments to Other Govt Units</v>
      </c>
      <c r="E53" s="578"/>
      <c r="F53" s="1107">
        <f>'Expenditures 15-22'!K102</f>
        <v>183438</v>
      </c>
      <c r="G53" s="357"/>
    </row>
    <row r="54" spans="1:7" ht="12" customHeight="1" x14ac:dyDescent="0.2">
      <c r="A54" s="359" t="s">
        <v>538</v>
      </c>
      <c r="B54" s="359" t="s">
        <v>1883</v>
      </c>
      <c r="C54" s="964" t="s">
        <v>1160</v>
      </c>
      <c r="D54" s="960" t="s">
        <v>1302</v>
      </c>
      <c r="E54" s="578"/>
      <c r="F54" s="1107">
        <f>'Expenditures 15-22'!G114</f>
        <v>35748</v>
      </c>
      <c r="G54" s="357"/>
    </row>
    <row r="55" spans="1:7" ht="12" customHeight="1" x14ac:dyDescent="0.2">
      <c r="A55" s="359" t="s">
        <v>538</v>
      </c>
      <c r="B55" s="359" t="s">
        <v>1884</v>
      </c>
      <c r="C55" s="964" t="s">
        <v>1160</v>
      </c>
      <c r="D55" s="960" t="s">
        <v>331</v>
      </c>
      <c r="E55" s="578"/>
      <c r="F55" s="1107">
        <f>'Expenditures 15-22'!I114</f>
        <v>0</v>
      </c>
      <c r="G55" s="357"/>
    </row>
    <row r="56" spans="1:7" ht="12" customHeight="1" x14ac:dyDescent="0.2">
      <c r="A56" s="359" t="s">
        <v>539</v>
      </c>
      <c r="B56" s="359" t="s">
        <v>1885</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1887</v>
      </c>
      <c r="C58" s="961" t="s">
        <v>1160</v>
      </c>
      <c r="D58" s="960" t="s">
        <v>1302</v>
      </c>
      <c r="E58" s="578"/>
      <c r="F58" s="1109">
        <f>'Expenditures 15-22'!G150</f>
        <v>18753</v>
      </c>
      <c r="G58" s="357"/>
    </row>
    <row r="59" spans="1:7" ht="12" customHeight="1" x14ac:dyDescent="0.2">
      <c r="A59" s="970" t="s">
        <v>539</v>
      </c>
      <c r="B59" s="68" t="s">
        <v>1888</v>
      </c>
      <c r="C59" s="1050" t="s">
        <v>1160</v>
      </c>
      <c r="D59" s="68" t="s">
        <v>331</v>
      </c>
      <c r="F59" s="1110">
        <f>'Expenditures 15-22'!I150</f>
        <v>0</v>
      </c>
      <c r="G59" s="357"/>
    </row>
    <row r="60" spans="1:7" ht="12" customHeight="1" x14ac:dyDescent="0.2">
      <c r="A60" s="970" t="s">
        <v>589</v>
      </c>
      <c r="B60" s="68" t="s">
        <v>1889</v>
      </c>
      <c r="C60" s="1050">
        <v>4000</v>
      </c>
      <c r="D60" s="68" t="s">
        <v>357</v>
      </c>
      <c r="F60" s="1111">
        <f>'Expenditures 15-22'!K154</f>
        <v>0</v>
      </c>
      <c r="G60" s="357"/>
    </row>
    <row r="61" spans="1:7" ht="12" customHeight="1" x14ac:dyDescent="0.2">
      <c r="A61" s="967" t="s">
        <v>589</v>
      </c>
      <c r="B61" s="967" t="s">
        <v>1890</v>
      </c>
      <c r="C61" s="968" t="str">
        <f>'Expenditures 15-22'!B164</f>
        <v>5300</v>
      </c>
      <c r="D61" s="1052" t="s">
        <v>356</v>
      </c>
      <c r="E61" s="592"/>
      <c r="F61" s="1107">
        <f>'Expenditures 15-22'!K164</f>
        <v>465000</v>
      </c>
      <c r="G61" s="357"/>
    </row>
    <row r="62" spans="1:7" ht="12" customHeight="1" x14ac:dyDescent="0.2">
      <c r="A62" s="359" t="s">
        <v>540</v>
      </c>
      <c r="B62" s="359" t="s">
        <v>1891</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1893</v>
      </c>
      <c r="C64" s="968" t="str">
        <f>'Expenditures 15-22'!B200</f>
        <v>5300</v>
      </c>
      <c r="D64" s="1051" t="s">
        <v>356</v>
      </c>
      <c r="E64" s="578"/>
      <c r="F64" s="1107">
        <f>'Expenditures 15-22'!K200</f>
        <v>90079</v>
      </c>
      <c r="G64" s="357"/>
    </row>
    <row r="65" spans="1:8" ht="12" customHeight="1" x14ac:dyDescent="0.2">
      <c r="A65" s="359" t="s">
        <v>540</v>
      </c>
      <c r="B65" s="359" t="s">
        <v>1894</v>
      </c>
      <c r="C65" s="961" t="s">
        <v>1160</v>
      </c>
      <c r="D65" s="960" t="s">
        <v>1302</v>
      </c>
      <c r="E65" s="578"/>
      <c r="F65" s="1107">
        <f>'Expenditures 15-22'!G204</f>
        <v>0</v>
      </c>
      <c r="G65" s="357"/>
    </row>
    <row r="66" spans="1:8" ht="12" customHeight="1" x14ac:dyDescent="0.2">
      <c r="A66" s="359" t="s">
        <v>540</v>
      </c>
      <c r="B66" s="359" t="s">
        <v>1895</v>
      </c>
      <c r="C66" s="961" t="s">
        <v>1160</v>
      </c>
      <c r="D66" s="960" t="s">
        <v>331</v>
      </c>
      <c r="E66" s="578"/>
      <c r="F66" s="1107">
        <f>'Expenditures 15-22'!I204</f>
        <v>0</v>
      </c>
      <c r="G66" s="357"/>
    </row>
    <row r="67" spans="1:8" ht="12" customHeight="1" x14ac:dyDescent="0.2">
      <c r="A67" s="359" t="s">
        <v>541</v>
      </c>
      <c r="B67" s="359" t="s">
        <v>1896</v>
      </c>
      <c r="C67" s="961" t="str">
        <f>'Expenditures 15-22'!B210</f>
        <v>1125</v>
      </c>
      <c r="D67" s="1051" t="str">
        <f>'Expenditures 15-22'!A210</f>
        <v>Pre-K Programs</v>
      </c>
      <c r="E67" s="578"/>
      <c r="F67" s="1107">
        <f>'Expenditures 15-22'!K210</f>
        <v>2285</v>
      </c>
      <c r="G67" s="357"/>
    </row>
    <row r="68" spans="1:8" ht="12" customHeight="1" x14ac:dyDescent="0.2">
      <c r="A68" s="359" t="s">
        <v>541</v>
      </c>
      <c r="B68" s="359" t="s">
        <v>1897</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1900</v>
      </c>
      <c r="C72" s="961">
        <f>'Expenditures 15-22'!B274</f>
        <v>3000</v>
      </c>
      <c r="D72" s="951" t="s">
        <v>528</v>
      </c>
      <c r="E72" s="578"/>
      <c r="F72" s="1107">
        <f>'Expenditures 15-22'!K274</f>
        <v>0</v>
      </c>
      <c r="G72" s="357"/>
    </row>
    <row r="73" spans="1:8" ht="12" customHeight="1" x14ac:dyDescent="0.2">
      <c r="A73" s="359" t="s">
        <v>541</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1134</v>
      </c>
      <c r="F75" s="1112">
        <f>SUM(F18:F73)</f>
        <v>869693</v>
      </c>
      <c r="G75" s="357"/>
    </row>
    <row r="76" spans="1:8" s="970" customFormat="1" ht="12" customHeight="1" thickTop="1" thickBot="1" x14ac:dyDescent="0.25">
      <c r="A76" s="584"/>
      <c r="B76" s="582"/>
      <c r="C76" s="583"/>
      <c r="D76" s="969" t="s">
        <v>1857</v>
      </c>
      <c r="E76" s="594"/>
      <c r="F76" s="1113">
        <f>(F14-F75)</f>
        <v>7144438</v>
      </c>
      <c r="G76" s="359"/>
    </row>
    <row r="77" spans="1:8" s="970" customFormat="1" ht="12" customHeight="1" thickTop="1" x14ac:dyDescent="0.2">
      <c r="A77" s="585"/>
      <c r="B77" s="582"/>
      <c r="C77" s="583"/>
      <c r="D77" s="969" t="s">
        <v>1947</v>
      </c>
      <c r="E77" s="594"/>
      <c r="F77" s="1621">
        <v>751.17</v>
      </c>
      <c r="G77" s="360"/>
      <c r="H77" s="359"/>
    </row>
    <row r="78" spans="1:8" s="970" customFormat="1" ht="12" customHeight="1" thickBot="1" x14ac:dyDescent="0.25">
      <c r="A78" s="586"/>
      <c r="B78" s="582"/>
      <c r="C78" s="583"/>
      <c r="D78" s="969" t="s">
        <v>1927</v>
      </c>
      <c r="E78" s="594" t="s">
        <v>1134</v>
      </c>
      <c r="F78" s="1114">
        <f>IF(F77&gt;0,F76/F77," Complete Line 77")</f>
        <v>9511.0800484577394</v>
      </c>
      <c r="G78" s="359"/>
    </row>
    <row r="79" spans="1:8" s="970" customFormat="1" ht="12" thickTop="1" x14ac:dyDescent="0.2">
      <c r="A79" s="384"/>
      <c r="B79" s="359"/>
      <c r="C79" s="358"/>
      <c r="D79" s="581"/>
      <c r="E79" s="578"/>
      <c r="F79" s="971"/>
      <c r="G79" s="359"/>
    </row>
    <row r="80" spans="1:8" s="970" customFormat="1" ht="12" thickBot="1" x14ac:dyDescent="0.25">
      <c r="A80" s="2344" t="s">
        <v>1317</v>
      </c>
      <c r="B80" s="2345"/>
      <c r="C80" s="2345"/>
      <c r="D80" s="2345"/>
      <c r="E80" s="2345"/>
      <c r="F80" s="2346"/>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120925</v>
      </c>
      <c r="G93" s="978"/>
    </row>
    <row r="94" spans="1:7" ht="12" customHeight="1" x14ac:dyDescent="0.2">
      <c r="A94" s="979" t="s">
        <v>147</v>
      </c>
      <c r="B94" s="979" t="s">
        <v>183</v>
      </c>
      <c r="C94" s="976">
        <v>1700</v>
      </c>
      <c r="D94" s="985" t="str">
        <f>'Revenues 9-14'!A82</f>
        <v>Total District/School Activity Income</v>
      </c>
      <c r="E94" s="385"/>
      <c r="F94" s="1072">
        <f>SUM('Revenues 9-14'!C82,'Revenues 9-14'!D82)</f>
        <v>60460</v>
      </c>
      <c r="G94" s="978"/>
    </row>
    <row r="95" spans="1:7" ht="12" customHeight="1" x14ac:dyDescent="0.2">
      <c r="A95" s="979" t="s">
        <v>538</v>
      </c>
      <c r="B95" s="979" t="s">
        <v>184</v>
      </c>
      <c r="C95" s="976">
        <f>'Revenues 9-14'!B84</f>
        <v>1811</v>
      </c>
      <c r="D95" s="977" t="str">
        <f>'Revenues 9-14'!A84</f>
        <v>Rentals - Regular Textbooks</v>
      </c>
      <c r="E95" s="385"/>
      <c r="F95" s="1072">
        <f>'Revenues 9-14'!C84</f>
        <v>36956</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207806</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659</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14194</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185606</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105649</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68025</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1917</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1867</v>
      </c>
      <c r="C162" s="1185" t="s">
        <v>1868</v>
      </c>
      <c r="D162" s="1186" t="s">
        <v>1869</v>
      </c>
      <c r="E162" s="1187"/>
      <c r="F162" s="1072">
        <f>SUM('Revenues 9-14'!C261:H261,'Revenues 9-14'!J261:K261)</f>
        <v>0</v>
      </c>
      <c r="G162" s="381"/>
    </row>
    <row r="163" spans="1:7" ht="12" customHeight="1" x14ac:dyDescent="0.2">
      <c r="A163" s="382" t="s">
        <v>1194</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20786</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6837</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1904</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1925</v>
      </c>
      <c r="E175" s="1055" t="s">
        <v>1134</v>
      </c>
      <c r="F175" s="1116">
        <f>SUM(F83:F135,F160:F173)</f>
        <v>827903</v>
      </c>
    </row>
    <row r="176" spans="1:7" ht="12" customHeight="1" x14ac:dyDescent="0.2">
      <c r="A176" s="587"/>
      <c r="B176" s="588"/>
      <c r="C176" s="589"/>
      <c r="D176" s="1001" t="s">
        <v>1924</v>
      </c>
      <c r="E176" s="1055"/>
      <c r="F176" s="1117">
        <f>'PCTC-OEPP 28-29'!F76-F175</f>
        <v>6316535</v>
      </c>
    </row>
    <row r="177" spans="1:7" ht="12" customHeight="1" x14ac:dyDescent="0.2">
      <c r="A177" s="587"/>
      <c r="B177" s="588"/>
      <c r="C177" s="589"/>
      <c r="D177" s="1001" t="s">
        <v>798</v>
      </c>
      <c r="E177" s="1055"/>
      <c r="F177" s="1117">
        <f>'Cap Outlay Deprec 27'!I18</f>
        <v>445063</v>
      </c>
    </row>
    <row r="178" spans="1:7" ht="12" customHeight="1" x14ac:dyDescent="0.2">
      <c r="A178" s="587"/>
      <c r="B178" s="588"/>
      <c r="C178" s="589"/>
      <c r="D178" s="1001" t="s">
        <v>1926</v>
      </c>
      <c r="E178" s="1055"/>
      <c r="F178" s="1117">
        <f>F176+F177</f>
        <v>6761598</v>
      </c>
    </row>
    <row r="179" spans="1:7" ht="12" customHeight="1" x14ac:dyDescent="0.2">
      <c r="A179" s="587"/>
      <c r="B179" s="590"/>
      <c r="C179" s="589"/>
      <c r="D179" s="1001" t="s">
        <v>1978</v>
      </c>
      <c r="E179" s="1055"/>
      <c r="F179" s="1118">
        <f>'PCTC-OEPP 28-29'!F77</f>
        <v>751.17</v>
      </c>
      <c r="G179" s="69"/>
    </row>
    <row r="180" spans="1:7" ht="12" customHeight="1" thickBot="1" x14ac:dyDescent="0.25">
      <c r="A180" s="587"/>
      <c r="B180" s="590"/>
      <c r="C180" s="589"/>
      <c r="D180" s="1001" t="s">
        <v>2069</v>
      </c>
      <c r="E180" s="1055" t="s">
        <v>2070</v>
      </c>
      <c r="F180" s="1119">
        <f>F178/F179</f>
        <v>9001.4217820200483</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B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150339</v>
      </c>
      <c r="F10" s="864"/>
      <c r="G10" s="1120"/>
      <c r="H10" s="216"/>
      <c r="I10" s="216"/>
    </row>
    <row r="11" spans="1:9" s="2" customFormat="1" ht="22.5" customHeight="1" x14ac:dyDescent="0.2">
      <c r="A11" s="2360" t="s">
        <v>2059</v>
      </c>
      <c r="B11" s="2361"/>
      <c r="C11" s="2361"/>
      <c r="D11" s="2279"/>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4363371</v>
      </c>
      <c r="F19" s="770"/>
      <c r="G19" s="772">
        <f>'Expenditures 15-22'!K33-SUM('Expenditures 15-22'!G33,'Expenditures 15-22'!I33)+'Expenditures 15-22'!D223</f>
        <v>4363371</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220611</v>
      </c>
      <c r="F21" s="770"/>
      <c r="G21" s="772">
        <f>'Expenditures 15-22'!K42-SUM('Expenditures 15-22'!G42,'Expenditures 15-22'!I42)+'Expenditures 15-22'!K120-SUM('Expenditures 15-22'!G120,'Expenditures 15-22'!I120)+'Expenditures 15-22'!K174-SUM('Expenditures 15-22'!G174,'Expenditures 15-22'!I174)+'Expenditures 15-22'!D232</f>
        <v>220611</v>
      </c>
      <c r="H21" s="286"/>
      <c r="I21" s="216"/>
    </row>
    <row r="22" spans="1:9" s="2" customFormat="1" ht="12" customHeight="1" x14ac:dyDescent="0.2">
      <c r="A22" s="769" t="s">
        <v>663</v>
      </c>
      <c r="B22" s="765"/>
      <c r="C22" s="764">
        <v>2200</v>
      </c>
      <c r="D22" s="770"/>
      <c r="E22" s="771">
        <f>'Expenditures 15-22'!K47-SUM('Expenditures 15-22'!G47,'Expenditures 15-22'!I47)+'Expenditures 15-22'!D237</f>
        <v>139006</v>
      </c>
      <c r="F22" s="770"/>
      <c r="G22" s="772">
        <f>'Expenditures 15-22'!K47-SUM('Expenditures 15-22'!G47,'Expenditures 15-22'!I47)+'Expenditures 15-22'!D237</f>
        <v>139006</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516255</v>
      </c>
      <c r="F23" s="770"/>
      <c r="G23" s="771">
        <f>'Expenditures 15-22'!K53-SUM('Expenditures 15-22'!G53,'Expenditures 15-22'!I53)+'Expenditures 15-22'!D251+'Expenditures 15-22'!K323-SUM('Expenditures 15-22'!G323,'Expenditures 15-22'!I323)</f>
        <v>516255</v>
      </c>
      <c r="H23" s="286"/>
      <c r="I23" s="216"/>
    </row>
    <row r="24" spans="1:9" s="2" customFormat="1" ht="12" customHeight="1" x14ac:dyDescent="0.2">
      <c r="A24" s="769" t="s">
        <v>665</v>
      </c>
      <c r="B24" s="765"/>
      <c r="C24" s="764">
        <v>2400</v>
      </c>
      <c r="D24" s="770"/>
      <c r="E24" s="771">
        <f>'Expenditures 15-22'!K57-SUM('Expenditures 15-22'!G57,'Expenditures 15-22'!I57)+'Expenditures 15-22'!D255</f>
        <v>500090</v>
      </c>
      <c r="F24" s="770"/>
      <c r="G24" s="772">
        <f>'Expenditures 15-22'!K57-SUM('Expenditures 15-22'!G57,'Expenditures 15-22'!I57)+'Expenditures 15-22'!D255</f>
        <v>500090</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59256</v>
      </c>
      <c r="E27" s="771">
        <f>E8</f>
        <v>0</v>
      </c>
      <c r="F27" s="771">
        <f>'Expenditures 15-22'!K60-SUM('Expenditures 15-22'!G60,'Expenditures 15-22'!I60)+'Expenditures 15-22'!D258-E8</f>
        <v>59256</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725933</v>
      </c>
      <c r="F28" s="774">
        <f>'Expenditures 15-22'!K61-SUM('Expenditures 15-22'!G61,'Expenditures 15-22'!I61)+'Expenditures 15-22'!K124-SUM('Expenditures 15-22'!G124,'Expenditures 15-22'!I124)+'Expenditures 15-22'!D260-E9</f>
        <v>725933</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264509</v>
      </c>
      <c r="F29" s="770"/>
      <c r="G29" s="772">
        <f>'Expenditures 15-22'!K62-SUM('Expenditures 15-22'!G62,'Expenditures 15-22'!I62)+'Expenditures 15-22'!K125-SUM('Expenditures 15-22'!G125,'Expenditures 15-22'!I125)+'Expenditures 15-22'!K176-SUM('Expenditures 15-22'!G176,'Expenditures 15-22'!I176)+'Expenditures 15-22'!D261</f>
        <v>264509</v>
      </c>
      <c r="H29" s="393"/>
    </row>
    <row r="30" spans="1:9" ht="12" customHeight="1" x14ac:dyDescent="0.2">
      <c r="A30" s="769" t="s">
        <v>107</v>
      </c>
      <c r="B30" s="767"/>
      <c r="C30" s="764">
        <v>2560</v>
      </c>
      <c r="D30" s="770"/>
      <c r="E30" s="771">
        <f>'Expenditures 15-22'!K63-SUM('Expenditures 15-22'!G63,'Expenditures 15-22'!I63)+'Expenditures 15-22'!D262-E10</f>
        <v>159694</v>
      </c>
      <c r="F30" s="770"/>
      <c r="G30" s="771">
        <f>'Expenditures 15-22'!K63-SUM('Expenditures 15-22'!G63,'Expenditures 15-22'!I63)+'Expenditures 15-22'!D262-E10</f>
        <v>159694</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59256</v>
      </c>
      <c r="E40" s="774">
        <f>SUM(E19:E39)</f>
        <v>6889469</v>
      </c>
      <c r="F40" s="774">
        <f>SUM(F19:F39)</f>
        <v>785189</v>
      </c>
      <c r="G40" s="774">
        <f>SUM(G19:G39)</f>
        <v>6163536</v>
      </c>
    </row>
    <row r="41" spans="1:7" x14ac:dyDescent="0.2">
      <c r="A41" s="286"/>
      <c r="B41" s="216"/>
      <c r="C41" s="287"/>
      <c r="D41" s="2358" t="s">
        <v>615</v>
      </c>
      <c r="E41" s="2359"/>
      <c r="F41" s="778" t="s">
        <v>616</v>
      </c>
      <c r="G41" s="785"/>
    </row>
    <row r="42" spans="1:7" ht="12" customHeight="1" x14ac:dyDescent="0.2">
      <c r="A42" s="286"/>
      <c r="B42" s="216"/>
      <c r="C42" s="287"/>
      <c r="D42" s="779" t="s">
        <v>562</v>
      </c>
      <c r="E42" s="775">
        <f>D40</f>
        <v>59256</v>
      </c>
      <c r="F42" s="779" t="s">
        <v>564</v>
      </c>
      <c r="G42" s="775">
        <f>F40</f>
        <v>785189</v>
      </c>
    </row>
    <row r="43" spans="1:7" ht="12" customHeight="1" x14ac:dyDescent="0.2">
      <c r="A43" s="286"/>
      <c r="B43" s="216"/>
      <c r="C43" s="287"/>
      <c r="D43" s="779" t="s">
        <v>563</v>
      </c>
      <c r="E43" s="775">
        <f>E40</f>
        <v>6889469</v>
      </c>
      <c r="F43" s="779" t="s">
        <v>563</v>
      </c>
      <c r="G43" s="775">
        <f>G40</f>
        <v>6163536</v>
      </c>
    </row>
    <row r="44" spans="1:7" ht="12" customHeight="1" x14ac:dyDescent="0.2">
      <c r="A44" s="286"/>
      <c r="B44" s="216"/>
      <c r="C44" s="216"/>
      <c r="D44" s="789" t="s">
        <v>1187</v>
      </c>
      <c r="E44" s="790">
        <f>(E42/E43)</f>
        <v>8.600953135865768E-3</v>
      </c>
      <c r="F44" s="789" t="s">
        <v>1187</v>
      </c>
      <c r="G44" s="790">
        <f>(G42/G43)</f>
        <v>0.12739262008042138</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B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5" t="s">
        <v>2071</v>
      </c>
      <c r="B5" s="2366"/>
      <c r="C5" s="2366"/>
      <c r="D5" s="2366"/>
      <c r="E5" s="2366"/>
    </row>
    <row r="6" spans="1:7" ht="12" customHeight="1" x14ac:dyDescent="0.25">
      <c r="A6" s="1991"/>
      <c r="B6" s="2367" t="str">
        <f>COVER!A17</f>
        <v>BISMARCK-HENNING CUSD #1</v>
      </c>
      <c r="C6" s="2367"/>
      <c r="D6" s="2367"/>
      <c r="E6" s="1992"/>
    </row>
    <row r="7" spans="1:7" ht="11.25" customHeight="1" x14ac:dyDescent="0.25">
      <c r="A7" s="1991"/>
      <c r="B7" s="2368">
        <f>COVER!A13</f>
        <v>54092001026</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2058</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2043</v>
      </c>
      <c r="B19" s="2003"/>
      <c r="C19" s="2003"/>
      <c r="D19" s="2006"/>
      <c r="E19" s="2005"/>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c r="C25" s="2003"/>
      <c r="D25" s="2006"/>
      <c r="E25" s="2005"/>
    </row>
    <row r="26" spans="1:11" ht="12" customHeight="1" x14ac:dyDescent="0.2">
      <c r="A26" s="2002" t="s">
        <v>2050</v>
      </c>
      <c r="B26" s="2003" t="s">
        <v>2094</v>
      </c>
      <c r="C26" s="2003" t="s">
        <v>2094</v>
      </c>
      <c r="D26" s="2006" t="s">
        <v>2094</v>
      </c>
      <c r="E26" s="2005" t="s">
        <v>2115</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c r="C30" s="2003"/>
      <c r="D30" s="2006"/>
      <c r="E30" s="2005"/>
    </row>
    <row r="31" spans="1:11" ht="12" customHeight="1" x14ac:dyDescent="0.2">
      <c r="A31" s="2002" t="s">
        <v>2055</v>
      </c>
      <c r="B31" s="2003"/>
      <c r="C31" s="2003"/>
      <c r="D31" s="2006"/>
      <c r="E31" s="2005"/>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B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BISMARCK-HENNING CUSD #1</v>
      </c>
      <c r="J6" s="2388"/>
    </row>
    <row r="7" spans="1:10" x14ac:dyDescent="0.2">
      <c r="A7" s="2389" t="s">
        <v>1037</v>
      </c>
      <c r="B7" s="2390"/>
      <c r="C7" s="2390"/>
      <c r="D7" s="2390"/>
      <c r="E7" s="2391"/>
      <c r="F7" s="1660"/>
      <c r="G7" s="1649"/>
      <c r="H7" s="1659" t="s">
        <v>438</v>
      </c>
      <c r="I7" s="2392">
        <f>COVER!A13</f>
        <v>54092001026</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111372</v>
      </c>
      <c r="F12" s="1688"/>
      <c r="G12" s="1687">
        <f t="shared" ref="G12:G18" si="0">SUM(E12:F12)</f>
        <v>111372</v>
      </c>
      <c r="H12" s="1689">
        <v>118039</v>
      </c>
      <c r="I12" s="1688"/>
      <c r="J12" s="1687">
        <f t="shared" ref="J12:J18" si="1">SUM(H12:I12)</f>
        <v>118039</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111372</v>
      </c>
      <c r="F19" s="1695">
        <f t="shared" si="2"/>
        <v>0</v>
      </c>
      <c r="G19" s="1695">
        <f t="shared" si="2"/>
        <v>111372</v>
      </c>
      <c r="H19" s="1695">
        <f t="shared" si="2"/>
        <v>118039</v>
      </c>
      <c r="I19" s="1695">
        <f t="shared" si="2"/>
        <v>0</v>
      </c>
      <c r="J19" s="1695">
        <f t="shared" si="2"/>
        <v>118039</v>
      </c>
    </row>
    <row r="20" spans="1:10" ht="25.5" customHeight="1" thickTop="1" x14ac:dyDescent="0.2">
      <c r="A20" s="1683">
        <v>9</v>
      </c>
      <c r="B20" s="2399" t="s">
        <v>1953</v>
      </c>
      <c r="C20" s="2397"/>
      <c r="D20" s="2398"/>
      <c r="E20" s="1696"/>
      <c r="F20" s="1696"/>
      <c r="G20" s="1696"/>
      <c r="H20" s="1696"/>
      <c r="I20" s="1696"/>
      <c r="J20" s="1697">
        <f>IF(AND(G19&gt;0,J19&gt;0),(((J19-G19)/G19)),"Enter Budget Data")</f>
        <v>5.9862442983873866E-2</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1997</v>
      </c>
      <c r="G27" s="2400"/>
    </row>
    <row r="28" spans="1:10" ht="28.5" customHeight="1" x14ac:dyDescent="0.2">
      <c r="B28" s="1698"/>
      <c r="C28" s="2402"/>
      <c r="D28" s="2402"/>
      <c r="E28" s="1969"/>
      <c r="F28" s="2402"/>
      <c r="G28" s="2402"/>
    </row>
    <row r="29" spans="1:10" x14ac:dyDescent="0.2">
      <c r="B29" s="1698"/>
      <c r="C29" s="1963" t="s">
        <v>1999</v>
      </c>
      <c r="E29" s="1968"/>
      <c r="F29" s="2401" t="s">
        <v>1998</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2000</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3"/>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3" x14ac:dyDescent="0.2">
      <c r="A2" s="134" t="s">
        <v>297</v>
      </c>
    </row>
    <row r="3" spans="1:3" x14ac:dyDescent="0.2">
      <c r="A3" t="s">
        <v>298</v>
      </c>
    </row>
    <row r="5" spans="1:3" x14ac:dyDescent="0.2">
      <c r="A5" s="387" t="s">
        <v>1390</v>
      </c>
    </row>
    <row r="6" spans="1:3" x14ac:dyDescent="0.2">
      <c r="A6" s="387">
        <v>1</v>
      </c>
      <c r="B6" t="s">
        <v>2116</v>
      </c>
      <c r="C6" t="s">
        <v>2117</v>
      </c>
    </row>
    <row r="7" spans="1:3" x14ac:dyDescent="0.2">
      <c r="A7" s="387"/>
      <c r="B7" t="s">
        <v>2118</v>
      </c>
      <c r="C7" t="s">
        <v>2117</v>
      </c>
    </row>
    <row r="8" spans="1:3" x14ac:dyDescent="0.2">
      <c r="A8" s="387"/>
      <c r="B8" t="s">
        <v>2125</v>
      </c>
      <c r="C8" t="s">
        <v>2117</v>
      </c>
    </row>
    <row r="9" spans="1:3" x14ac:dyDescent="0.2">
      <c r="A9" s="387"/>
      <c r="C9" t="s">
        <v>2117</v>
      </c>
    </row>
    <row r="10" spans="1:3" x14ac:dyDescent="0.2">
      <c r="A10" s="387"/>
      <c r="B10" t="s">
        <v>2119</v>
      </c>
      <c r="C10" t="s">
        <v>2117</v>
      </c>
    </row>
    <row r="11" spans="1:3" x14ac:dyDescent="0.2">
      <c r="A11" s="387"/>
      <c r="B11" t="s">
        <v>2126</v>
      </c>
      <c r="C11" t="s">
        <v>2117</v>
      </c>
    </row>
    <row r="12" spans="1:3" x14ac:dyDescent="0.2">
      <c r="A12" s="387"/>
      <c r="C12" t="s">
        <v>2117</v>
      </c>
    </row>
    <row r="13" spans="1:3" x14ac:dyDescent="0.2">
      <c r="A13" s="387"/>
      <c r="B13" t="s">
        <v>2120</v>
      </c>
      <c r="C13" t="s">
        <v>2117</v>
      </c>
    </row>
    <row r="14" spans="1:3" x14ac:dyDescent="0.2">
      <c r="A14" s="387"/>
      <c r="B14" t="s">
        <v>2127</v>
      </c>
      <c r="C14" t="s">
        <v>2117</v>
      </c>
    </row>
    <row r="15" spans="1:3" x14ac:dyDescent="0.2">
      <c r="A15" s="387"/>
      <c r="C15" t="s">
        <v>2117</v>
      </c>
    </row>
    <row r="16" spans="1:3" x14ac:dyDescent="0.2">
      <c r="A16" s="387">
        <v>2</v>
      </c>
      <c r="B16" t="s">
        <v>2121</v>
      </c>
      <c r="C16" t="s">
        <v>2117</v>
      </c>
    </row>
    <row r="17" spans="1:3" x14ac:dyDescent="0.2">
      <c r="A17" s="387"/>
      <c r="B17" t="s">
        <v>2122</v>
      </c>
      <c r="C17" t="s">
        <v>2117</v>
      </c>
    </row>
    <row r="18" spans="1:3" x14ac:dyDescent="0.2">
      <c r="A18" s="387"/>
      <c r="C18" t="s">
        <v>2117</v>
      </c>
    </row>
    <row r="19" spans="1:3" x14ac:dyDescent="0.2">
      <c r="A19" s="387">
        <v>3</v>
      </c>
      <c r="B19" t="s">
        <v>2123</v>
      </c>
      <c r="C19" t="s">
        <v>2117</v>
      </c>
    </row>
    <row r="20" spans="1:3" x14ac:dyDescent="0.2">
      <c r="A20" s="387"/>
      <c r="B20" t="s">
        <v>2124</v>
      </c>
      <c r="C20" t="s">
        <v>2117</v>
      </c>
    </row>
    <row r="21" spans="1:3" x14ac:dyDescent="0.2">
      <c r="A21" s="387"/>
      <c r="C21" t="s">
        <v>2117</v>
      </c>
    </row>
    <row r="22" spans="1:3" x14ac:dyDescent="0.2">
      <c r="A22" s="387"/>
      <c r="C22" t="s">
        <v>2117</v>
      </c>
    </row>
    <row r="23" spans="1:3" x14ac:dyDescent="0.2">
      <c r="A23" s="387"/>
      <c r="C23" t="s">
        <v>1390</v>
      </c>
    </row>
    <row r="24" spans="1:3" x14ac:dyDescent="0.2">
      <c r="A24" s="387"/>
    </row>
    <row r="25" spans="1:3" x14ac:dyDescent="0.2">
      <c r="A25" s="387"/>
    </row>
    <row r="26" spans="1:3" x14ac:dyDescent="0.2">
      <c r="A26" s="387"/>
    </row>
    <row r="27" spans="1:3" x14ac:dyDescent="0.2">
      <c r="A27" s="387"/>
    </row>
    <row r="28" spans="1:3" x14ac:dyDescent="0.2">
      <c r="A28" s="387"/>
    </row>
    <row r="29" spans="1:3" x14ac:dyDescent="0.2">
      <c r="A29" s="387"/>
    </row>
    <row r="30" spans="1:3" x14ac:dyDescent="0.2">
      <c r="A30" s="387"/>
    </row>
    <row r="31" spans="1:3" x14ac:dyDescent="0.2">
      <c r="A31" s="387"/>
    </row>
    <row r="32" spans="1:3"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c r="B52" s="167" t="str">
        <f>COVER!A17</f>
        <v>BISMARCK-HENNING CUSD #1</v>
      </c>
    </row>
    <row r="53" spans="1:2" x14ac:dyDescent="0.2">
      <c r="B53" s="395">
        <f>COVER!A13</f>
        <v>54092001026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5" sqref="B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1964</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2</xdr:col>
                <xdr:colOff>47625</xdr:colOff>
                <xdr:row>3</xdr:row>
                <xdr:rowOff>76200</xdr:rowOff>
              </from>
              <to>
                <xdr:col>3</xdr:col>
                <xdr:colOff>361950</xdr:colOff>
                <xdr:row>7</xdr:row>
                <xdr:rowOff>114300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5" t="s">
        <v>1980</v>
      </c>
      <c r="B1" s="2406"/>
      <c r="C1" s="2406"/>
      <c r="D1" s="2406"/>
      <c r="E1" s="2406"/>
      <c r="F1" s="2407"/>
    </row>
    <row r="2" spans="1:8" ht="39.75" customHeight="1" x14ac:dyDescent="0.2">
      <c r="A2" s="2415" t="s">
        <v>1955</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1979</v>
      </c>
      <c r="B4" s="2422"/>
      <c r="C4" s="2422"/>
      <c r="D4" s="2422"/>
      <c r="E4" s="2422"/>
      <c r="F4" s="2423"/>
    </row>
    <row r="5" spans="1:8" ht="42" customHeight="1" x14ac:dyDescent="0.2">
      <c r="A5" s="1894" t="s">
        <v>571</v>
      </c>
      <c r="B5" s="1628" t="s">
        <v>1982</v>
      </c>
      <c r="C5" s="1628" t="s">
        <v>1983</v>
      </c>
      <c r="D5" s="1628" t="s">
        <v>1981</v>
      </c>
      <c r="E5" s="1628" t="s">
        <v>1984</v>
      </c>
      <c r="F5" s="1628" t="s">
        <v>1692</v>
      </c>
    </row>
    <row r="6" spans="1:8" s="1631" customFormat="1" ht="14.25" customHeight="1" x14ac:dyDescent="0.2">
      <c r="A6" s="1629" t="s">
        <v>1693</v>
      </c>
      <c r="B6" s="1630">
        <f>'Acct Summary 7-8'!C8</f>
        <v>5866195</v>
      </c>
      <c r="C6" s="1630">
        <f>'Acct Summary 7-8'!D8</f>
        <v>512326</v>
      </c>
      <c r="D6" s="1630">
        <f>'Acct Summary 7-8'!F8</f>
        <v>429044</v>
      </c>
      <c r="E6" s="1630">
        <f>'Acct Summary 7-8'!I8</f>
        <v>38968</v>
      </c>
      <c r="F6" s="1630">
        <f>SUM(B6:E6)</f>
        <v>6846533</v>
      </c>
    </row>
    <row r="7" spans="1:8" s="1631" customFormat="1" ht="14.25" customHeight="1" thickBot="1" x14ac:dyDescent="0.25">
      <c r="A7" s="1629" t="s">
        <v>1694</v>
      </c>
      <c r="B7" s="1632">
        <f>'Acct Summary 7-8'!C17</f>
        <v>6087258</v>
      </c>
      <c r="C7" s="1632">
        <f>'Acct Summary 7-8'!D17</f>
        <v>416384</v>
      </c>
      <c r="D7" s="1632">
        <f>'Acct Summary 7-8'!F17</f>
        <v>340139</v>
      </c>
      <c r="E7" s="1895"/>
      <c r="F7" s="1630">
        <f>SUM(B7:E7)</f>
        <v>6843781</v>
      </c>
    </row>
    <row r="8" spans="1:8" s="1631" customFormat="1" ht="14.25" thickTop="1" thickBot="1" x14ac:dyDescent="0.25">
      <c r="A8" s="1633" t="s">
        <v>1695</v>
      </c>
      <c r="B8" s="1634">
        <f>(B6-B7)</f>
        <v>-221063</v>
      </c>
      <c r="C8" s="1634">
        <f>(C6-C7)</f>
        <v>95942</v>
      </c>
      <c r="D8" s="1634">
        <f>(D6-D7)</f>
        <v>88905</v>
      </c>
      <c r="E8" s="1632">
        <f>(E6-E7)</f>
        <v>38968</v>
      </c>
      <c r="F8" s="1635">
        <f>SUM(F6-F7)</f>
        <v>2752</v>
      </c>
    </row>
    <row r="9" spans="1:8" s="1631" customFormat="1" ht="14.25" thickTop="1" thickBot="1" x14ac:dyDescent="0.25">
      <c r="A9" s="1636" t="s">
        <v>1956</v>
      </c>
      <c r="B9" s="1637">
        <f>'Acct Summary 7-8'!C81</f>
        <v>498031</v>
      </c>
      <c r="C9" s="1637">
        <f>'Acct Summary 7-8'!D81</f>
        <v>119371</v>
      </c>
      <c r="D9" s="1637">
        <f>'Acct Summary 7-8'!F81</f>
        <v>99899</v>
      </c>
      <c r="E9" s="1637">
        <f>'Acct Summary 7-8'!I81</f>
        <v>494523</v>
      </c>
      <c r="F9" s="1716">
        <f>SUM(B9:E9)</f>
        <v>1211824</v>
      </c>
    </row>
    <row r="10" spans="1:8" ht="16.5" customHeight="1" thickTop="1" x14ac:dyDescent="0.2">
      <c r="A10" s="1638"/>
      <c r="B10" s="1639"/>
      <c r="C10" s="2409" t="str">
        <f>IF(AND(F8&lt;0,F9&gt;=0,ABS(F8*3)&gt;ABS(F9)),A14,IF(AND(F8&lt;0,F9&gt;0,ABS(F8*3)&lt;=ABS(F9)),A15,IF(AND(F8&lt;0,F9&lt;0),A14,IF(F9=0,A17,A16))))</f>
        <v>Balanced - no deficit reduction plan is required.</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6" customFormat="1" hidden="1" x14ac:dyDescent="0.2">
      <c r="A14" s="2408" t="s">
        <v>2091</v>
      </c>
      <c r="B14" s="2408"/>
      <c r="C14" s="2408"/>
      <c r="D14" s="2408"/>
      <c r="E14" s="2408"/>
      <c r="F14" s="1586" t="s">
        <v>1696</v>
      </c>
    </row>
    <row r="15" spans="1:8" hidden="1" x14ac:dyDescent="0.2">
      <c r="A15" s="1577" t="s">
        <v>1779</v>
      </c>
      <c r="F15" s="1640" t="s">
        <v>1697</v>
      </c>
    </row>
    <row r="16" spans="1:8" hidden="1" x14ac:dyDescent="0.2">
      <c r="A16" s="1577" t="s">
        <v>1780</v>
      </c>
      <c r="F16" s="1577" t="s">
        <v>1762</v>
      </c>
    </row>
    <row r="17" spans="1:6" hidden="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47"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4"/>
      <c r="B8" s="2425"/>
      <c r="C8" s="2425"/>
      <c r="D8" s="2426"/>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29" t="s">
        <v>1992</v>
      </c>
      <c r="D11" s="2430"/>
    </row>
    <row r="12" spans="1:4" s="4" customFormat="1" ht="12.75" x14ac:dyDescent="0.2">
      <c r="A12" s="1952"/>
      <c r="B12" s="227"/>
      <c r="C12" s="1951" t="s">
        <v>1991</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2" t="s">
        <v>359</v>
      </c>
      <c r="D27" s="2433"/>
    </row>
    <row r="28" spans="1:4" ht="12.75" x14ac:dyDescent="0.2">
      <c r="A28" s="230"/>
      <c r="B28" s="231">
        <v>2</v>
      </c>
      <c r="C28" s="2431" t="s">
        <v>2040</v>
      </c>
      <c r="D28" s="2298"/>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1" t="s">
        <v>2041</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4" t="s">
        <v>633</v>
      </c>
      <c r="D49" s="2435"/>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7" t="s">
        <v>920</v>
      </c>
      <c r="D62" s="2428"/>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ERROR!</v>
      </c>
    </row>
    <row r="76" spans="1:4" x14ac:dyDescent="0.2">
      <c r="A76" s="236"/>
      <c r="B76" s="247">
        <f>B72+1</f>
        <v>9</v>
      </c>
      <c r="C76" s="2427" t="s">
        <v>777</v>
      </c>
      <c r="D76" s="2428"/>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59" t="s">
        <v>1933</v>
      </c>
      <c r="B4" s="2460"/>
      <c r="C4" s="2460"/>
      <c r="D4" s="2460"/>
      <c r="E4" s="2460"/>
      <c r="F4" s="2460"/>
      <c r="G4" s="2460"/>
      <c r="H4" s="2460"/>
      <c r="I4" s="2460"/>
      <c r="J4" s="2460"/>
      <c r="K4" s="2460"/>
      <c r="L4" s="246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7" t="str">
        <f>COVER!A17</f>
        <v>BISMARCK-HENNING CUSD #1</v>
      </c>
      <c r="B7" s="2448"/>
      <c r="C7" s="2448"/>
      <c r="D7" s="2461"/>
      <c r="E7" s="2462">
        <f>COVER!A13</f>
        <v>54092001026</v>
      </c>
      <c r="F7" s="2463"/>
      <c r="G7" s="2464" t="str">
        <f>COVER!T23</f>
        <v>065.018319</v>
      </c>
      <c r="H7" s="2465"/>
      <c r="I7" s="2465"/>
      <c r="J7" s="2465"/>
      <c r="K7" s="2465"/>
      <c r="L7" s="2466"/>
    </row>
    <row r="8" spans="1:29" ht="13.5" customHeight="1" x14ac:dyDescent="0.2">
      <c r="A8" s="2038" t="s">
        <v>2029</v>
      </c>
      <c r="B8" s="2039"/>
      <c r="C8" s="2018"/>
      <c r="D8" s="2018"/>
      <c r="E8" s="2042"/>
      <c r="F8" s="2019"/>
      <c r="G8" s="2020" t="s">
        <v>1414</v>
      </c>
      <c r="H8" s="1289"/>
      <c r="I8" s="1289"/>
      <c r="J8" s="1289"/>
      <c r="K8" s="1289"/>
      <c r="L8" s="2021"/>
    </row>
    <row r="9" spans="1:29" ht="13.5" customHeight="1" x14ac:dyDescent="0.2">
      <c r="A9" s="2467"/>
      <c r="B9" s="2437"/>
      <c r="C9" s="2437"/>
      <c r="D9" s="2437"/>
      <c r="E9" s="2437"/>
      <c r="F9" s="2468"/>
      <c r="G9" s="2436" t="str">
        <f>COVER!T13</f>
        <v>RUSSELL LEIGH &amp; ASSOCIATES</v>
      </c>
      <c r="H9" s="2458"/>
      <c r="I9" s="2458"/>
      <c r="J9" s="2458"/>
      <c r="K9" s="2458"/>
      <c r="L9" s="2469"/>
    </row>
    <row r="10" spans="1:29" ht="13.5" customHeight="1" x14ac:dyDescent="0.2">
      <c r="A10" s="2444"/>
      <c r="B10" s="2445"/>
      <c r="C10" s="2445"/>
      <c r="D10" s="2445"/>
      <c r="E10" s="2445"/>
      <c r="F10" s="2446"/>
      <c r="G10" s="2436" t="str">
        <f>COVER!T17</f>
        <v>228 E MAIN ST</v>
      </c>
      <c r="H10" s="2450"/>
      <c r="I10" s="2450"/>
      <c r="J10" s="2450"/>
      <c r="K10" s="2450"/>
      <c r="L10" s="2451"/>
    </row>
    <row r="11" spans="1:29" ht="13.5" customHeight="1" x14ac:dyDescent="0.2">
      <c r="A11" s="2038" t="s">
        <v>2031</v>
      </c>
      <c r="B11" s="2039"/>
      <c r="C11" s="2018"/>
      <c r="D11" s="2042"/>
      <c r="E11" s="2018"/>
      <c r="F11" s="2019"/>
      <c r="G11" s="2436" t="str">
        <f>COVER!T19</f>
        <v>HOOPESTON</v>
      </c>
      <c r="H11" s="2450"/>
      <c r="I11" s="2450"/>
      <c r="J11" s="1980" t="str">
        <f>COVER!X19</f>
        <v>IL</v>
      </c>
      <c r="K11" s="1980">
        <f>COVER!Z19</f>
        <v>60942</v>
      </c>
      <c r="L11" s="2022"/>
    </row>
    <row r="12" spans="1:29" ht="13.5" customHeight="1" x14ac:dyDescent="0.2">
      <c r="A12" s="2452" t="s">
        <v>2030</v>
      </c>
      <c r="B12" s="2453"/>
      <c r="C12" s="2453"/>
      <c r="D12" s="2453"/>
      <c r="E12" s="2453"/>
      <c r="F12" s="2454"/>
      <c r="G12" s="1983"/>
      <c r="H12" s="1308"/>
      <c r="I12" s="1308"/>
      <c r="J12" s="1308"/>
      <c r="K12" s="1308"/>
      <c r="L12" s="1984"/>
    </row>
    <row r="13" spans="1:29" ht="13.5" customHeight="1" x14ac:dyDescent="0.2">
      <c r="A13" s="2436"/>
      <c r="B13" s="2458"/>
      <c r="C13" s="2458"/>
      <c r="D13" s="2458"/>
      <c r="E13" s="1307"/>
      <c r="F13" s="2031"/>
      <c r="G13" s="2023" t="s">
        <v>2033</v>
      </c>
      <c r="H13" s="2024"/>
      <c r="I13" s="2455" t="str">
        <f>COVER!T25</f>
        <v>admin@russleigh.com</v>
      </c>
      <c r="J13" s="2456"/>
      <c r="K13" s="2456"/>
      <c r="L13" s="2457"/>
    </row>
    <row r="14" spans="1:29" ht="13.5" customHeight="1" x14ac:dyDescent="0.2">
      <c r="A14" s="2436" t="str">
        <f>COVER!A19</f>
        <v>PO BOX 350</v>
      </c>
      <c r="B14" s="2437"/>
      <c r="C14" s="2437"/>
      <c r="D14" s="2437"/>
      <c r="E14" s="2029">
        <v>0</v>
      </c>
      <c r="F14" s="1306"/>
      <c r="G14" s="2025" t="s">
        <v>1413</v>
      </c>
      <c r="H14" s="1289"/>
      <c r="I14" s="1289"/>
      <c r="J14" s="1289"/>
      <c r="K14" s="1289"/>
      <c r="L14" s="2021"/>
    </row>
    <row r="15" spans="1:29" ht="13.5" customHeight="1" x14ac:dyDescent="0.2">
      <c r="A15" s="2436" t="str">
        <f>COVER!A21</f>
        <v>BISMARCK</v>
      </c>
      <c r="B15" s="2450"/>
      <c r="C15" s="2450"/>
      <c r="D15" s="1288"/>
      <c r="E15" s="1985"/>
      <c r="F15" s="1305"/>
      <c r="G15" s="1979" t="str">
        <f>COVER!T15</f>
        <v>RUSS LEIGH</v>
      </c>
      <c r="H15" s="1289"/>
      <c r="I15" s="1289"/>
      <c r="J15" s="1289"/>
      <c r="K15" s="1289"/>
      <c r="L15" s="2021"/>
    </row>
    <row r="16" spans="1:29" ht="12.2" customHeight="1" x14ac:dyDescent="0.2">
      <c r="A16" s="2028" t="s">
        <v>2032</v>
      </c>
      <c r="B16" s="1556"/>
      <c r="C16" s="2030">
        <f>COVER!A25</f>
        <v>61814</v>
      </c>
      <c r="D16" s="2030"/>
      <c r="E16" s="2030"/>
      <c r="F16" s="2031"/>
      <c r="G16" s="2438"/>
      <c r="H16" s="2439"/>
      <c r="I16" s="2439"/>
      <c r="J16" s="2439"/>
      <c r="K16" s="2439"/>
      <c r="L16" s="2440"/>
    </row>
    <row r="17" spans="1:13" ht="12.2" customHeight="1" x14ac:dyDescent="0.2">
      <c r="A17" s="2441"/>
      <c r="B17" s="2442"/>
      <c r="C17" s="2442"/>
      <c r="D17" s="2442"/>
      <c r="E17" s="2442"/>
      <c r="F17" s="2443"/>
      <c r="G17" s="2025" t="s">
        <v>1412</v>
      </c>
      <c r="H17" s="1289"/>
      <c r="I17" s="1289"/>
      <c r="J17" s="1289"/>
      <c r="K17" s="2026" t="s">
        <v>1411</v>
      </c>
      <c r="L17" s="2019"/>
      <c r="M17" s="1304"/>
    </row>
    <row r="18" spans="1:13" ht="12.2" customHeight="1" x14ac:dyDescent="0.2">
      <c r="A18" s="2444"/>
      <c r="B18" s="2445"/>
      <c r="C18" s="2445"/>
      <c r="D18" s="2445"/>
      <c r="E18" s="2445"/>
      <c r="F18" s="2446"/>
      <c r="G18" s="2447" t="str">
        <f>COVER!T21</f>
        <v>217.283.9336</v>
      </c>
      <c r="H18" s="2448"/>
      <c r="I18" s="2448"/>
      <c r="J18" s="2448"/>
      <c r="K18" s="2447" t="str">
        <f>COVER!X21</f>
        <v>217.283.9736</v>
      </c>
      <c r="L18" s="244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2007</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c r="C38" s="1296" t="s">
        <v>2013</v>
      </c>
      <c r="D38" s="1294"/>
      <c r="E38" s="1294"/>
    </row>
    <row r="39" spans="1:8" ht="5.45" customHeight="1" x14ac:dyDescent="0.2">
      <c r="B39" s="1293"/>
      <c r="C39" s="1297"/>
      <c r="D39" s="1292"/>
      <c r="E39" s="1292"/>
    </row>
    <row r="40" spans="1:8" s="1287" customFormat="1" ht="13.5" customHeight="1" x14ac:dyDescent="0.2">
      <c r="B40" s="1290"/>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0" t="str">
        <f>'Single Audit Cover'!A7</f>
        <v>BISMARCK-HENNING CUSD #1</v>
      </c>
      <c r="B1" s="2460"/>
      <c r="C1" s="2460"/>
      <c r="D1" s="2460"/>
    </row>
    <row r="2" spans="1:11" s="1978" customFormat="1" ht="12.75" x14ac:dyDescent="0.2">
      <c r="A2" s="2471">
        <f>'Single Audit Cover'!E7</f>
        <v>54092001026</v>
      </c>
      <c r="B2" s="2472"/>
      <c r="C2" s="2472"/>
      <c r="D2" s="2472"/>
    </row>
    <row r="3" spans="1:11" s="1978" customFormat="1" ht="12.75" x14ac:dyDescent="0.2">
      <c r="A3" s="2470" t="s">
        <v>2017</v>
      </c>
      <c r="B3" s="2460"/>
      <c r="C3" s="2460"/>
      <c r="D3" s="2460"/>
    </row>
    <row r="4" spans="1:11" s="1978" customFormat="1" ht="4.5" customHeight="1" x14ac:dyDescent="0.2">
      <c r="A4" s="1976"/>
      <c r="B4" s="1975"/>
      <c r="C4" s="1975"/>
      <c r="D4" s="1975"/>
    </row>
    <row r="5" spans="1:11" x14ac:dyDescent="0.2">
      <c r="B5" s="1344" t="s">
        <v>2018</v>
      </c>
      <c r="C5" s="1343"/>
      <c r="D5" s="1320"/>
    </row>
    <row r="6" spans="1:11" x14ac:dyDescent="0.2">
      <c r="B6" s="1344" t="s">
        <v>1488</v>
      </c>
      <c r="C6" s="1343"/>
      <c r="D6" s="1320"/>
    </row>
    <row r="7" spans="1:11" x14ac:dyDescent="0.2">
      <c r="B7" s="1344" t="s">
        <v>2019</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2020</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5" t="str">
        <f>'Single Audit Cover'!A7</f>
        <v>BISMARCK-HENNING CUSD #1</v>
      </c>
      <c r="B1" s="2475"/>
      <c r="C1" s="2475"/>
      <c r="D1" s="2475"/>
      <c r="E1" s="2475"/>
    </row>
    <row r="2" spans="1:5" x14ac:dyDescent="0.2">
      <c r="A2" s="2476">
        <f>'Single Audit Cover'!E7</f>
        <v>54092001026</v>
      </c>
      <c r="B2" s="2476"/>
      <c r="C2" s="2476"/>
      <c r="D2" s="2476"/>
      <c r="E2" s="2476"/>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201297</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2034</v>
      </c>
      <c r="B17" s="1360" t="s">
        <v>1499</v>
      </c>
      <c r="C17" s="1360"/>
      <c r="D17" s="1359">
        <f>-SUM('Revenues 9-14'!C271:K271)</f>
        <v>0</v>
      </c>
    </row>
    <row r="19" spans="1:4" ht="13.5" thickBot="1" x14ac:dyDescent="0.25">
      <c r="A19" s="1358" t="s">
        <v>1498</v>
      </c>
      <c r="D19" s="1357">
        <f>SUM(D10:D17)</f>
        <v>201297</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7"/>
      <c r="B24" s="2478"/>
      <c r="D24" s="1350"/>
    </row>
    <row r="25" spans="1:4" x14ac:dyDescent="0.2">
      <c r="A25" s="2473"/>
      <c r="B25" s="2474"/>
      <c r="D25" s="1350"/>
    </row>
    <row r="26" spans="1:4" x14ac:dyDescent="0.2">
      <c r="A26" s="2473"/>
      <c r="B26" s="2474"/>
      <c r="D26" s="1350"/>
    </row>
    <row r="27" spans="1:4" x14ac:dyDescent="0.2">
      <c r="A27" s="2473"/>
      <c r="B27" s="2474"/>
      <c r="D27" s="1350"/>
    </row>
    <row r="28" spans="1:4" x14ac:dyDescent="0.2">
      <c r="A28" s="2473"/>
      <c r="B28" s="2474"/>
      <c r="D28" s="1350"/>
    </row>
    <row r="29" spans="1:4" x14ac:dyDescent="0.2">
      <c r="A29" s="2473"/>
      <c r="B29" s="2474"/>
      <c r="D29" s="1350"/>
    </row>
    <row r="30" spans="1:4" x14ac:dyDescent="0.2">
      <c r="A30" s="2473"/>
      <c r="B30" s="2474"/>
      <c r="D30" s="1350"/>
    </row>
    <row r="32" spans="1:4" x14ac:dyDescent="0.2">
      <c r="A32" s="1356" t="s">
        <v>1496</v>
      </c>
      <c r="D32" s="1355">
        <f>SUM(D19:D30)</f>
        <v>201297</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3"/>
      <c r="B40" s="2474"/>
      <c r="D40" s="1350"/>
    </row>
    <row r="41" spans="1:4" x14ac:dyDescent="0.2">
      <c r="A41" s="2473"/>
      <c r="B41" s="2474"/>
      <c r="D41" s="1349"/>
    </row>
    <row r="42" spans="1:4" x14ac:dyDescent="0.2">
      <c r="A42" s="2473"/>
      <c r="B42" s="2474"/>
      <c r="D42" s="1349"/>
    </row>
    <row r="43" spans="1:4" x14ac:dyDescent="0.2">
      <c r="A43" s="2473"/>
      <c r="B43" s="2474"/>
      <c r="D43" s="1349"/>
    </row>
    <row r="44" spans="1:4" x14ac:dyDescent="0.2">
      <c r="A44" s="2473"/>
      <c r="B44" s="2474"/>
      <c r="D44" s="1349"/>
    </row>
    <row r="45" spans="1:4" x14ac:dyDescent="0.2">
      <c r="A45" s="2473"/>
      <c r="B45" s="2474"/>
      <c r="D45" s="1349"/>
    </row>
    <row r="47" spans="1:4" x14ac:dyDescent="0.2">
      <c r="B47" s="1348" t="s">
        <v>1490</v>
      </c>
      <c r="C47" s="1348"/>
      <c r="D47" s="1981">
        <f>SUM(D35:D45)</f>
        <v>0</v>
      </c>
    </row>
    <row r="49" spans="2:4" x14ac:dyDescent="0.2">
      <c r="B49" s="1348" t="s">
        <v>1489</v>
      </c>
      <c r="C49" s="1348"/>
      <c r="D49" s="1981">
        <f>D32-D47</f>
        <v>201297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BISMARCK-HENNING CUSD #1</v>
      </c>
      <c r="C1" s="2480"/>
      <c r="D1" s="2480"/>
      <c r="E1" s="2480"/>
      <c r="F1" s="2480"/>
      <c r="G1" s="2480"/>
      <c r="H1" s="2480"/>
      <c r="I1" s="2480"/>
      <c r="J1" s="2480"/>
      <c r="K1" s="2480"/>
    </row>
    <row r="2" spans="2:12" ht="15" x14ac:dyDescent="0.2">
      <c r="B2" s="2481">
        <f>'Single Audit Cover'!E7</f>
        <v>54092001026</v>
      </c>
      <c r="C2" s="2481"/>
      <c r="D2" s="2481"/>
      <c r="E2" s="2481"/>
      <c r="F2" s="2481"/>
      <c r="G2" s="2481"/>
      <c r="H2" s="2481"/>
      <c r="I2" s="2481"/>
      <c r="J2" s="2481"/>
      <c r="K2" s="2481"/>
      <c r="L2" s="1420"/>
    </row>
    <row r="3" spans="2:12" ht="15" x14ac:dyDescent="0.2">
      <c r="B3" s="2482" t="s">
        <v>1474</v>
      </c>
      <c r="C3" s="2482"/>
      <c r="D3" s="2482"/>
      <c r="E3" s="2482"/>
      <c r="F3" s="2482"/>
      <c r="G3" s="2482"/>
      <c r="H3" s="2482"/>
      <c r="I3" s="2482"/>
      <c r="J3" s="2482"/>
      <c r="K3" s="2482"/>
      <c r="L3" s="1420"/>
    </row>
    <row r="4" spans="2:12" ht="15" x14ac:dyDescent="0.2">
      <c r="B4" s="2459" t="str">
        <f>'[1]Single Audit Cover'!A4</f>
        <v>Year Ending June 30, 2016</v>
      </c>
      <c r="C4" s="2459"/>
      <c r="D4" s="2459"/>
      <c r="E4" s="2459"/>
      <c r="F4" s="2459"/>
      <c r="G4" s="2459"/>
      <c r="H4" s="2459"/>
      <c r="I4" s="2459"/>
      <c r="J4" s="2459"/>
      <c r="K4" s="2459"/>
      <c r="L4" s="1420"/>
    </row>
    <row r="6" spans="2:12" x14ac:dyDescent="0.2">
      <c r="B6" s="1419"/>
      <c r="C6" s="1418"/>
      <c r="D6" s="1417" t="s">
        <v>1539</v>
      </c>
      <c r="E6" s="1414" t="s">
        <v>624</v>
      </c>
      <c r="F6" s="1416"/>
      <c r="G6" s="1415" t="s">
        <v>1538</v>
      </c>
      <c r="H6" s="1414"/>
      <c r="I6" s="1413"/>
      <c r="J6" s="1412"/>
      <c r="K6" s="1411"/>
    </row>
    <row r="7" spans="2:12" ht="15.75" x14ac:dyDescent="0.25">
      <c r="B7" s="2046" t="s">
        <v>2088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1957</v>
      </c>
      <c r="G8" s="1406" t="s">
        <v>1859</v>
      </c>
      <c r="H8" s="1405" t="s">
        <v>1957</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2089</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2" t="s">
        <v>2021</v>
      </c>
      <c r="C37" s="1374"/>
      <c r="D37" s="1373"/>
      <c r="E37" s="1371"/>
      <c r="F37" s="1371"/>
      <c r="G37" s="1371"/>
      <c r="H37" s="1371"/>
      <c r="I37" s="1372"/>
      <c r="J37" s="1372"/>
      <c r="K37" s="1371"/>
    </row>
    <row r="38" spans="2:11" ht="11.1" customHeight="1" x14ac:dyDescent="0.2">
      <c r="B38" s="1371" t="s">
        <v>2022</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7" t="str">
        <f>'Single Audit Cover'!A7</f>
        <v>BISMARCK-HENNING CUSD #1</v>
      </c>
      <c r="B1" s="2488"/>
      <c r="C1" s="2488"/>
      <c r="D1" s="2488"/>
      <c r="E1" s="1433"/>
    </row>
    <row r="2" spans="1:7" ht="13.5" customHeight="1" x14ac:dyDescent="0.2">
      <c r="A2" s="2489">
        <f>'Single Audit Cover'!E7</f>
        <v>54092001026</v>
      </c>
      <c r="B2" s="2490"/>
      <c r="C2" s="2490"/>
      <c r="D2" s="2490"/>
      <c r="E2" s="1422"/>
    </row>
    <row r="3" spans="1:7" ht="15.75" customHeight="1" x14ac:dyDescent="0.25">
      <c r="A3" s="2491" t="s">
        <v>1545</v>
      </c>
      <c r="B3" s="2492"/>
      <c r="C3" s="2492"/>
      <c r="D3" s="2492"/>
      <c r="E3" s="1432"/>
    </row>
    <row r="4" spans="1:7" ht="13.5" customHeight="1" x14ac:dyDescent="0.25">
      <c r="A4" s="2493" t="str">
        <f>'[1]Single Audit Cover'!A4</f>
        <v>Year Ending June 30, 2016</v>
      </c>
      <c r="B4" s="2494"/>
      <c r="C4" s="2494"/>
      <c r="D4" s="2494"/>
      <c r="E4" s="1432"/>
    </row>
    <row r="5" spans="1:7" ht="8.25" customHeight="1" x14ac:dyDescent="0.2">
      <c r="C5" s="1366"/>
      <c r="D5" s="1366"/>
    </row>
    <row r="6" spans="1:7" ht="13.5" customHeight="1" x14ac:dyDescent="0.2">
      <c r="A6" s="1356" t="s">
        <v>1914</v>
      </c>
      <c r="C6" s="1366"/>
      <c r="D6" s="1366"/>
    </row>
    <row r="7" spans="1:7" ht="60.95" customHeight="1" x14ac:dyDescent="0.2">
      <c r="A7" s="2495" t="s">
        <v>2023</v>
      </c>
      <c r="B7" s="2496"/>
      <c r="C7" s="2496"/>
      <c r="D7" s="2496"/>
      <c r="E7" s="1431"/>
    </row>
    <row r="8" spans="1:7" ht="12" customHeight="1" x14ac:dyDescent="0.2">
      <c r="A8" s="1356"/>
      <c r="B8" s="2044"/>
      <c r="C8" s="2044"/>
      <c r="D8" s="2044"/>
      <c r="E8" s="1431"/>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6" t="s">
        <v>2075</v>
      </c>
      <c r="C11" s="1352"/>
      <c r="D11" s="1352"/>
    </row>
    <row r="12" spans="1:7" x14ac:dyDescent="0.2">
      <c r="A12" s="2495" t="s">
        <v>1915</v>
      </c>
      <c r="B12" s="2496"/>
      <c r="C12" s="2496"/>
      <c r="D12" s="2496"/>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84"/>
      <c r="E16" s="2484"/>
      <c r="F16" s="2484"/>
    </row>
    <row r="17" spans="1:6" ht="20.65" customHeight="1" x14ac:dyDescent="0.2">
      <c r="A17" s="1797"/>
      <c r="B17" s="1427"/>
      <c r="C17" s="2045"/>
      <c r="D17" s="2484"/>
      <c r="E17" s="2484"/>
      <c r="F17" s="2484"/>
    </row>
    <row r="18" spans="1:6" ht="20.65" customHeight="1" x14ac:dyDescent="0.2">
      <c r="A18" s="1797"/>
      <c r="B18" s="1427"/>
      <c r="C18" s="2045"/>
      <c r="D18" s="2484"/>
      <c r="E18" s="2484"/>
      <c r="F18" s="2484"/>
    </row>
    <row r="19" spans="1:6" ht="20.65" customHeight="1" x14ac:dyDescent="0.2">
      <c r="A19" s="1797"/>
      <c r="B19" s="1427"/>
      <c r="C19" s="2045"/>
      <c r="D19" s="2484"/>
      <c r="E19" s="2484"/>
      <c r="F19" s="2484"/>
    </row>
    <row r="20" spans="1:6" ht="20.65" customHeight="1" x14ac:dyDescent="0.2">
      <c r="A20" s="1797"/>
      <c r="B20" s="1427"/>
      <c r="C20" s="2045"/>
      <c r="D20" s="2484"/>
      <c r="E20" s="2484"/>
      <c r="F20" s="2484"/>
    </row>
    <row r="21" spans="1:6" ht="20.65" customHeight="1" x14ac:dyDescent="0.2">
      <c r="A21" s="1797"/>
      <c r="B21" s="1427"/>
      <c r="C21" s="2045"/>
      <c r="D21" s="2484"/>
      <c r="E21" s="2484"/>
      <c r="F21" s="2484"/>
    </row>
    <row r="22" spans="1:6" ht="20.65" customHeight="1" x14ac:dyDescent="0.2">
      <c r="A22" s="1797"/>
      <c r="B22" s="1427"/>
      <c r="C22" s="2045"/>
      <c r="D22" s="2484"/>
      <c r="E22" s="2484"/>
      <c r="F22" s="2484"/>
    </row>
    <row r="23" spans="1:6" ht="20.65" customHeight="1" x14ac:dyDescent="0.2">
      <c r="A23" s="1797"/>
      <c r="B23" s="1427"/>
      <c r="C23" s="2045"/>
      <c r="D23" s="2484"/>
      <c r="E23" s="2484"/>
      <c r="F23" s="2484"/>
    </row>
    <row r="24" spans="1:6" ht="20.65" customHeight="1" x14ac:dyDescent="0.2">
      <c r="A24" s="1797"/>
      <c r="B24" s="1427"/>
      <c r="C24" s="2045"/>
      <c r="D24" s="2484"/>
      <c r="E24" s="2484"/>
      <c r="F24" s="2484"/>
    </row>
    <row r="25" spans="1:6" ht="20.65" customHeight="1" x14ac:dyDescent="0.2">
      <c r="A25" s="1797"/>
      <c r="B25" s="1427"/>
      <c r="C25" s="2045"/>
      <c r="D25" s="2484"/>
      <c r="E25" s="2484"/>
      <c r="F25" s="2484"/>
    </row>
    <row r="26" spans="1:6" ht="20.65" customHeight="1" x14ac:dyDescent="0.2">
      <c r="A26" s="1797"/>
      <c r="B26" s="1427"/>
      <c r="C26" s="2045"/>
      <c r="D26" s="2484"/>
      <c r="E26" s="2484"/>
      <c r="F26" s="2484"/>
    </row>
    <row r="27" spans="1:6" ht="20.65" customHeight="1" x14ac:dyDescent="0.2">
      <c r="A27" s="1797"/>
      <c r="B27" s="1427"/>
      <c r="C27" s="2045"/>
      <c r="D27" s="2484"/>
      <c r="E27" s="2484"/>
      <c r="F27" s="2484"/>
    </row>
    <row r="28" spans="1:6" ht="20.65" customHeight="1" x14ac:dyDescent="0.2">
      <c r="A28" s="1797"/>
      <c r="B28" s="1427"/>
      <c r="C28" s="2045"/>
      <c r="D28" s="2484"/>
      <c r="E28" s="2484"/>
      <c r="F28" s="2484"/>
    </row>
    <row r="29" spans="1:6" ht="10.5" customHeight="1" x14ac:dyDescent="0.2">
      <c r="A29" s="1532"/>
      <c r="B29" s="1729"/>
      <c r="C29" s="1730"/>
      <c r="D29" s="1731"/>
      <c r="E29" s="1426"/>
    </row>
    <row r="30" spans="1:6" ht="12" customHeight="1" x14ac:dyDescent="0.2">
      <c r="A30" s="1798" t="s">
        <v>2076</v>
      </c>
      <c r="B30" s="1729"/>
      <c r="C30" s="1730"/>
      <c r="D30" s="1731"/>
      <c r="E30" s="1426"/>
    </row>
    <row r="31" spans="1:6" ht="21.75" customHeight="1" x14ac:dyDescent="0.2">
      <c r="A31" s="2485" t="s">
        <v>1916</v>
      </c>
      <c r="B31" s="2485"/>
      <c r="C31" s="2485"/>
      <c r="D31" s="2485"/>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2077</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86" t="s">
        <v>2024</v>
      </c>
      <c r="C45" s="2486"/>
      <c r="D45" s="2486"/>
      <c r="E45" s="1422"/>
    </row>
    <row r="46" spans="1:5" s="1371" customFormat="1" ht="33.75" customHeight="1" x14ac:dyDescent="0.2">
      <c r="A46" s="1421">
        <v>6</v>
      </c>
      <c r="B46" s="2483" t="s">
        <v>2080</v>
      </c>
      <c r="C46" s="2483"/>
      <c r="D46" s="2483"/>
    </row>
    <row r="47" spans="1:5" ht="45.75" customHeight="1" x14ac:dyDescent="0.2">
      <c r="A47" s="1421">
        <v>7</v>
      </c>
      <c r="B47" s="2483" t="s">
        <v>2081</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3" t="str">
        <f>'Single Audit Cover'!A7</f>
        <v>BISMARCK-HENNING CUSD #1</v>
      </c>
      <c r="C1" s="2504"/>
      <c r="D1" s="2504"/>
      <c r="E1" s="2504"/>
      <c r="F1" s="2504"/>
      <c r="G1" s="2504"/>
      <c r="H1" s="2504"/>
      <c r="I1" s="2504"/>
      <c r="J1" s="1472"/>
    </row>
    <row r="2" spans="2:10" s="1366" customFormat="1" ht="12.75" customHeight="1" x14ac:dyDescent="0.2">
      <c r="B2" s="2505">
        <f>'Single Audit Cover'!E7</f>
        <v>54092001026</v>
      </c>
      <c r="C2" s="2506"/>
      <c r="D2" s="2506"/>
      <c r="E2" s="2506"/>
      <c r="F2" s="2506"/>
      <c r="G2" s="2506"/>
      <c r="H2" s="2506"/>
      <c r="I2" s="2506"/>
      <c r="J2" s="1472"/>
    </row>
    <row r="3" spans="2:10" s="1366" customFormat="1" ht="12.75" customHeight="1" x14ac:dyDescent="0.2">
      <c r="B3" s="2507" t="s">
        <v>1567</v>
      </c>
      <c r="C3" s="2494"/>
      <c r="D3" s="2494"/>
      <c r="E3" s="2494"/>
      <c r="F3" s="2494"/>
      <c r="G3" s="2494"/>
      <c r="H3" s="2494"/>
      <c r="I3" s="2494"/>
      <c r="J3" s="1471"/>
    </row>
    <row r="4" spans="2:10" s="1366" customFormat="1" ht="12.75" customHeight="1" x14ac:dyDescent="0.2">
      <c r="B4" s="2507" t="str">
        <f>'[1]Single Audit Cover'!A4</f>
        <v>Year Ending June 30, 2016</v>
      </c>
      <c r="C4" s="2494"/>
      <c r="D4" s="2494"/>
      <c r="E4" s="2494"/>
      <c r="F4" s="2494"/>
      <c r="G4" s="2494"/>
      <c r="H4" s="2494"/>
      <c r="I4" s="2494"/>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7" t="s">
        <v>1566</v>
      </c>
      <c r="C7" s="2494"/>
      <c r="D7" s="2494"/>
      <c r="E7" s="2494"/>
      <c r="F7" s="2494"/>
      <c r="G7" s="2494"/>
      <c r="H7" s="2494"/>
      <c r="I7" s="2494"/>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2"/>
      <c r="D11" s="2502"/>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1"/>
      <c r="E29" s="2501"/>
      <c r="F29" s="2501"/>
      <c r="G29" s="2501"/>
      <c r="H29" s="2501"/>
      <c r="I29" s="2501"/>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2083</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497"/>
      <c r="D37" s="2498"/>
      <c r="E37" s="2498"/>
      <c r="F37" s="2498"/>
      <c r="G37" s="2498"/>
      <c r="H37" s="2498"/>
      <c r="I37" s="2499"/>
    </row>
    <row r="38" spans="1:9" ht="20.45" customHeight="1" x14ac:dyDescent="0.2">
      <c r="B38" s="1443"/>
      <c r="C38" s="2497"/>
      <c r="D38" s="2498"/>
      <c r="E38" s="2498"/>
      <c r="F38" s="2498"/>
      <c r="G38" s="2498"/>
      <c r="H38" s="2498"/>
      <c r="I38" s="2499"/>
    </row>
    <row r="39" spans="1:9" ht="20.65" customHeight="1" x14ac:dyDescent="0.2">
      <c r="B39" s="1443"/>
      <c r="C39" s="2497"/>
      <c r="D39" s="2498"/>
      <c r="E39" s="2498"/>
      <c r="F39" s="2498"/>
      <c r="G39" s="2498"/>
      <c r="H39" s="2498"/>
      <c r="I39" s="2499"/>
    </row>
    <row r="40" spans="1:9" ht="20.65" customHeight="1" x14ac:dyDescent="0.2">
      <c r="B40" s="1443"/>
      <c r="C40" s="2497"/>
      <c r="D40" s="2498"/>
      <c r="E40" s="2498"/>
      <c r="F40" s="2498"/>
      <c r="G40" s="2498"/>
      <c r="H40" s="2498"/>
      <c r="I40" s="2499"/>
    </row>
    <row r="41" spans="1:9" ht="20.65" customHeight="1" x14ac:dyDescent="0.2">
      <c r="B41" s="1443"/>
      <c r="C41" s="2497"/>
      <c r="D41" s="2498"/>
      <c r="E41" s="2498"/>
      <c r="F41" s="2498"/>
      <c r="G41" s="2498"/>
      <c r="H41" s="2498"/>
      <c r="I41" s="2499"/>
    </row>
    <row r="42" spans="1:9" ht="20.65" customHeight="1" x14ac:dyDescent="0.2">
      <c r="B42" s="1443"/>
      <c r="C42" s="2497"/>
      <c r="D42" s="2498"/>
      <c r="E42" s="2498"/>
      <c r="F42" s="2498"/>
      <c r="G42" s="2498"/>
      <c r="H42" s="2498"/>
      <c r="I42" s="2499"/>
    </row>
    <row r="43" spans="1:9" ht="6.2" customHeight="1" x14ac:dyDescent="0.2"/>
    <row r="44" spans="1:9" x14ac:dyDescent="0.2">
      <c r="B44" s="1374" t="s">
        <v>1552</v>
      </c>
      <c r="C44" s="1386"/>
      <c r="D44" s="1386"/>
      <c r="E44" s="2500"/>
      <c r="F44" s="2500"/>
      <c r="G44" s="2500"/>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3" t="str">
        <f>'Single Audit Cover'!A7</f>
        <v>BISMARCK-HENNING CUSD #1</v>
      </c>
      <c r="C1" s="2503"/>
      <c r="D1" s="2503"/>
      <c r="E1" s="2503"/>
      <c r="F1" s="2503"/>
      <c r="G1" s="2503"/>
      <c r="H1" s="2503"/>
      <c r="I1" s="2503"/>
      <c r="J1" s="2503"/>
      <c r="K1" s="2503"/>
      <c r="L1" s="1520"/>
      <c r="M1" s="1520"/>
    </row>
    <row r="2" spans="1:13" ht="12" customHeight="1" x14ac:dyDescent="0.2">
      <c r="B2" s="2505">
        <f>'Single Audit Cover'!E7</f>
        <v>54092001026</v>
      </c>
      <c r="C2" s="2505"/>
      <c r="D2" s="2505"/>
      <c r="E2" s="2505"/>
      <c r="F2" s="2505"/>
      <c r="G2" s="2505"/>
      <c r="H2" s="2505"/>
      <c r="I2" s="2505"/>
      <c r="J2" s="2505"/>
      <c r="K2" s="2505"/>
      <c r="L2" s="1519"/>
      <c r="M2" s="1518"/>
    </row>
    <row r="3" spans="1:13" ht="10.35" customHeight="1" x14ac:dyDescent="0.2">
      <c r="B3" s="2493" t="s">
        <v>1567</v>
      </c>
      <c r="C3" s="2493"/>
      <c r="D3" s="2493"/>
      <c r="E3" s="2493"/>
      <c r="F3" s="2493"/>
      <c r="G3" s="2493"/>
      <c r="H3" s="2493"/>
      <c r="I3" s="2493"/>
      <c r="J3" s="2493"/>
      <c r="K3" s="2493"/>
      <c r="L3" s="1517"/>
      <c r="M3" s="1517"/>
    </row>
    <row r="4" spans="1:13" ht="11.1" customHeight="1" x14ac:dyDescent="0.2">
      <c r="B4" s="2510" t="str">
        <f>'[1]Single Audit Cover'!A4</f>
        <v>Year Ending June 30, 2016</v>
      </c>
      <c r="C4" s="2510"/>
      <c r="D4" s="2510"/>
      <c r="E4" s="2510"/>
      <c r="F4" s="2510"/>
      <c r="G4" s="2510"/>
      <c r="H4" s="2510"/>
      <c r="I4" s="2510"/>
      <c r="J4" s="2510"/>
      <c r="K4" s="2510"/>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0" t="s">
        <v>1587</v>
      </c>
      <c r="C7" s="2510"/>
      <c r="D7" s="2511"/>
      <c r="E7" s="2511"/>
      <c r="F7" s="2511"/>
      <c r="G7" s="2511"/>
      <c r="H7" s="2511"/>
      <c r="I7" s="2511"/>
      <c r="J7" s="2511"/>
      <c r="K7" s="251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1958</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9"/>
      <c r="C14" s="2509"/>
      <c r="D14" s="2509"/>
      <c r="E14" s="2509"/>
      <c r="F14" s="2509"/>
      <c r="G14" s="2509"/>
      <c r="H14" s="2509"/>
      <c r="I14" s="2509"/>
      <c r="J14" s="2509"/>
      <c r="K14" s="250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9"/>
      <c r="C17" s="2509"/>
      <c r="D17" s="2509"/>
      <c r="E17" s="2509"/>
      <c r="F17" s="2509"/>
      <c r="G17" s="2509"/>
      <c r="H17" s="2509"/>
      <c r="I17" s="2509"/>
      <c r="J17" s="2509"/>
      <c r="K17" s="2509"/>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2"/>
      <c r="C20" s="2512"/>
      <c r="D20" s="2509"/>
      <c r="E20" s="2509"/>
      <c r="F20" s="2509"/>
      <c r="G20" s="2509"/>
      <c r="H20" s="2509"/>
      <c r="I20" s="2509"/>
      <c r="J20" s="2509"/>
      <c r="K20" s="2509"/>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9"/>
      <c r="C23" s="2509"/>
      <c r="D23" s="2509"/>
      <c r="E23" s="2509"/>
      <c r="F23" s="2509"/>
      <c r="G23" s="2509"/>
      <c r="H23" s="2509"/>
      <c r="I23" s="2509"/>
      <c r="J23" s="2509"/>
      <c r="K23" s="2509"/>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9"/>
      <c r="C26" s="2509"/>
      <c r="D26" s="2509"/>
      <c r="E26" s="2509"/>
      <c r="F26" s="2509"/>
      <c r="G26" s="2509"/>
      <c r="H26" s="2509"/>
      <c r="I26" s="2509"/>
      <c r="J26" s="2509"/>
      <c r="K26" s="2509"/>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3"/>
      <c r="C29" s="2513"/>
      <c r="D29" s="2509"/>
      <c r="E29" s="2509"/>
      <c r="F29" s="2509"/>
      <c r="G29" s="2509"/>
      <c r="H29" s="2509"/>
      <c r="I29" s="2509"/>
      <c r="J29" s="2509"/>
      <c r="K29" s="250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8"/>
      <c r="C32" s="2508"/>
      <c r="D32" s="2509"/>
      <c r="E32" s="2509"/>
      <c r="F32" s="2509"/>
      <c r="G32" s="2509"/>
      <c r="H32" s="2509"/>
      <c r="I32" s="2509"/>
      <c r="J32" s="2509"/>
      <c r="K32" s="2509"/>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7" t="str">
        <f>'Single Audit Cover'!A7</f>
        <v>BISMARCK-HENNING CUSD #1</v>
      </c>
      <c r="C1" s="2517"/>
      <c r="D1" s="2517"/>
      <c r="E1" s="2517"/>
      <c r="F1" s="2517"/>
      <c r="G1" s="2517"/>
      <c r="H1" s="2517"/>
      <c r="I1" s="2517"/>
      <c r="J1" s="2517"/>
      <c r="K1" s="2517"/>
      <c r="L1" s="1541"/>
    </row>
    <row r="2" spans="1:12" ht="12.75" customHeight="1" x14ac:dyDescent="0.2">
      <c r="B2" s="2518">
        <f>'Single Audit Cover'!E7</f>
        <v>54092001026</v>
      </c>
      <c r="C2" s="2518"/>
      <c r="D2" s="2518"/>
      <c r="E2" s="2518"/>
      <c r="F2" s="2518"/>
      <c r="G2" s="2518"/>
      <c r="H2" s="2518"/>
      <c r="I2" s="2518"/>
      <c r="J2" s="2518"/>
      <c r="K2" s="2518"/>
      <c r="L2" s="1540"/>
    </row>
    <row r="3" spans="1:12" ht="12.75" customHeight="1" x14ac:dyDescent="0.2">
      <c r="B3" s="2493" t="s">
        <v>1567</v>
      </c>
      <c r="C3" s="2493"/>
      <c r="D3" s="2493"/>
      <c r="E3" s="2493"/>
      <c r="F3" s="2493"/>
      <c r="G3" s="2493"/>
      <c r="H3" s="2493"/>
      <c r="I3" s="2493"/>
      <c r="J3" s="2493"/>
      <c r="K3" s="2493"/>
      <c r="L3" s="1517"/>
    </row>
    <row r="4" spans="1:12" ht="12.75" customHeight="1" x14ac:dyDescent="0.2">
      <c r="B4" s="2493" t="str">
        <f>'[1]Single Audit Cover'!A4</f>
        <v>Year Ending June 30, 2016</v>
      </c>
      <c r="C4" s="2493"/>
      <c r="D4" s="2493"/>
      <c r="E4" s="2493"/>
      <c r="F4" s="2493"/>
      <c r="G4" s="2493"/>
      <c r="H4" s="2493"/>
      <c r="I4" s="2493"/>
      <c r="J4" s="2493"/>
      <c r="K4" s="2493"/>
      <c r="L4" s="1517"/>
    </row>
    <row r="5" spans="1:12" ht="5.25" customHeight="1" x14ac:dyDescent="0.2">
      <c r="B5" s="1352" t="s">
        <v>1390</v>
      </c>
      <c r="C5" s="1352"/>
      <c r="L5" s="1425"/>
    </row>
    <row r="6" spans="1:12" ht="30.75" customHeight="1" x14ac:dyDescent="0.2">
      <c r="A6" s="1425"/>
      <c r="B6" s="2519" t="s">
        <v>1608</v>
      </c>
      <c r="C6" s="2519"/>
      <c r="D6" s="2519"/>
      <c r="E6" s="2519"/>
      <c r="F6" s="2519"/>
      <c r="G6" s="2519"/>
      <c r="H6" s="2519"/>
      <c r="I6" s="2519"/>
      <c r="J6" s="2519"/>
      <c r="K6" s="2519"/>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1958</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1"/>
      <c r="G12" s="2501"/>
      <c r="H12" s="2501"/>
      <c r="I12" s="2501"/>
      <c r="J12" s="2501"/>
      <c r="K12" s="2501"/>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4"/>
      <c r="E14" s="2514"/>
      <c r="F14" s="2514"/>
      <c r="H14" s="1429" t="s">
        <v>1602</v>
      </c>
      <c r="I14" s="2515"/>
      <c r="J14" s="2515"/>
      <c r="K14" s="2515"/>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5"/>
      <c r="E16" s="2515"/>
      <c r="F16" s="2515"/>
      <c r="G16" s="2515"/>
      <c r="H16" s="2515"/>
      <c r="I16" s="2515"/>
      <c r="J16" s="2515"/>
      <c r="K16" s="2515"/>
      <c r="L16" s="1425"/>
    </row>
    <row r="17" spans="2:12" ht="13.5" customHeight="1" x14ac:dyDescent="0.2">
      <c r="B17" s="1430" t="s">
        <v>1600</v>
      </c>
      <c r="C17" s="1430"/>
      <c r="D17" s="2516"/>
      <c r="E17" s="2516"/>
      <c r="F17" s="2516"/>
      <c r="G17" s="2516"/>
      <c r="H17" s="2516"/>
      <c r="I17" s="2516"/>
      <c r="J17" s="2516"/>
      <c r="K17" s="2516"/>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09"/>
      <c r="C20" s="2509"/>
      <c r="D20" s="2509"/>
      <c r="E20" s="2509"/>
      <c r="F20" s="2509"/>
      <c r="G20" s="2509"/>
      <c r="H20" s="2509"/>
      <c r="I20" s="2509"/>
      <c r="J20" s="2509"/>
      <c r="K20" s="250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09"/>
      <c r="C23" s="2509"/>
      <c r="D23" s="2509"/>
      <c r="E23" s="2509"/>
      <c r="F23" s="2509"/>
      <c r="G23" s="2509"/>
      <c r="H23" s="2509"/>
      <c r="I23" s="2509"/>
      <c r="J23" s="2509"/>
      <c r="K23" s="250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09"/>
      <c r="C26" s="2509"/>
      <c r="D26" s="2509"/>
      <c r="E26" s="2509"/>
      <c r="F26" s="2509"/>
      <c r="G26" s="2509"/>
      <c r="H26" s="2509"/>
      <c r="I26" s="2509"/>
      <c r="J26" s="2509"/>
      <c r="K26" s="250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09"/>
      <c r="C29" s="2509"/>
      <c r="D29" s="2509"/>
      <c r="E29" s="2509"/>
      <c r="F29" s="2509"/>
      <c r="G29" s="2509"/>
      <c r="H29" s="2509"/>
      <c r="I29" s="2509"/>
      <c r="J29" s="2509"/>
      <c r="K29" s="250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09"/>
      <c r="C32" s="2509"/>
      <c r="D32" s="2509"/>
      <c r="E32" s="2509"/>
      <c r="F32" s="2509"/>
      <c r="G32" s="2509"/>
      <c r="H32" s="2509"/>
      <c r="I32" s="2509"/>
      <c r="J32" s="2509"/>
      <c r="K32" s="250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09"/>
      <c r="C35" s="2509"/>
      <c r="D35" s="2509"/>
      <c r="E35" s="2509"/>
      <c r="F35" s="2509"/>
      <c r="G35" s="2509"/>
      <c r="H35" s="2509"/>
      <c r="I35" s="2509"/>
      <c r="J35" s="2509"/>
      <c r="K35" s="250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09"/>
      <c r="C38" s="2509"/>
      <c r="D38" s="2509"/>
      <c r="E38" s="2509"/>
      <c r="F38" s="2509"/>
      <c r="G38" s="2509"/>
      <c r="H38" s="2509"/>
      <c r="I38" s="2509"/>
      <c r="J38" s="2509"/>
      <c r="K38" s="250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09"/>
      <c r="C41" s="2509"/>
      <c r="D41" s="2509"/>
      <c r="E41" s="2509"/>
      <c r="F41" s="2509"/>
      <c r="G41" s="2509"/>
      <c r="H41" s="2509"/>
      <c r="I41" s="2509"/>
      <c r="J41" s="2509"/>
      <c r="K41" s="2509"/>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2085</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3" t="str">
        <f>'Single Audit Cover'!A7</f>
        <v>BISMARCK-HENNING CUSD #1</v>
      </c>
      <c r="C1" s="2503"/>
      <c r="D1" s="2503"/>
      <c r="E1" s="1553"/>
    </row>
    <row r="2" spans="2:5" s="1386" customFormat="1" ht="12.75" customHeight="1" x14ac:dyDescent="0.2">
      <c r="B2" s="2505">
        <f>'Single Audit Cover'!E7</f>
        <v>54092001026</v>
      </c>
      <c r="C2" s="2505"/>
      <c r="D2" s="2505"/>
      <c r="E2" s="1552"/>
    </row>
    <row r="3" spans="2:5" s="1345" customFormat="1" ht="12.75" customHeight="1" x14ac:dyDescent="0.2">
      <c r="B3" s="2493" t="s">
        <v>1618</v>
      </c>
      <c r="C3" s="2493"/>
      <c r="D3" s="2493"/>
      <c r="E3" s="1977"/>
    </row>
    <row r="4" spans="2:5" s="1386" customFormat="1" ht="12.75" customHeight="1" x14ac:dyDescent="0.2">
      <c r="B4" s="2520" t="str">
        <f>'[1]Single Audit Cover'!A4</f>
        <v>Year Ending June 30, 2016</v>
      </c>
      <c r="C4" s="2520"/>
      <c r="D4" s="2520"/>
      <c r="E4" s="1551"/>
    </row>
    <row r="5" spans="2:5" s="1386" customFormat="1" ht="40.15" customHeight="1" x14ac:dyDescent="0.2">
      <c r="B5" s="1745" t="s">
        <v>2027</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2086</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3" t="str">
        <f>'Single Audit Cover'!A7</f>
        <v>BISMARCK-HENNING CUSD #1</v>
      </c>
      <c r="C1" s="2503"/>
      <c r="D1" s="2503"/>
      <c r="E1" s="2503"/>
      <c r="F1" s="1541"/>
      <c r="G1" s="1541"/>
      <c r="H1" s="1541"/>
      <c r="I1" s="1541"/>
      <c r="J1" s="1541"/>
      <c r="K1" s="1541"/>
      <c r="L1" s="1541"/>
    </row>
    <row r="2" spans="2:12" ht="13.5" customHeight="1" x14ac:dyDescent="0.2">
      <c r="B2" s="2505">
        <f>'Single Audit Cover'!E7</f>
        <v>54092001026</v>
      </c>
      <c r="C2" s="2505"/>
      <c r="D2" s="2505"/>
      <c r="E2" s="2505"/>
      <c r="F2" s="1540"/>
      <c r="G2" s="1540"/>
      <c r="H2" s="1540"/>
      <c r="I2" s="1540"/>
      <c r="J2" s="1540"/>
      <c r="K2" s="1540"/>
      <c r="L2" s="1540"/>
    </row>
    <row r="3" spans="2:12" ht="13.5" customHeight="1" x14ac:dyDescent="0.2">
      <c r="B3" s="2493" t="s">
        <v>1626</v>
      </c>
      <c r="C3" s="2493"/>
      <c r="D3" s="2493"/>
      <c r="E3" s="2493"/>
      <c r="F3" s="1977"/>
      <c r="G3" s="1977"/>
      <c r="H3" s="1977"/>
      <c r="I3" s="1977"/>
      <c r="J3" s="1977"/>
      <c r="K3" s="1977"/>
      <c r="L3" s="1977"/>
    </row>
    <row r="4" spans="2:12" ht="13.5" customHeight="1" x14ac:dyDescent="0.2">
      <c r="B4" s="2521" t="str">
        <f>'[1]Single Audit Cover'!A4</f>
        <v>Year Ending June 30, 2016</v>
      </c>
      <c r="C4" s="2521"/>
      <c r="D4" s="2521"/>
      <c r="E4" s="252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1958</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3"/>
      <c r="C11" s="2513"/>
      <c r="D11" s="2509"/>
      <c r="E11" s="2509"/>
    </row>
    <row r="12" spans="2:12" ht="13.5" customHeight="1" x14ac:dyDescent="0.2">
      <c r="B12" s="1425"/>
      <c r="C12" s="1425"/>
      <c r="D12" s="1425"/>
    </row>
    <row r="13" spans="2:12" ht="13.5" customHeight="1" x14ac:dyDescent="0.2">
      <c r="B13" s="1319" t="s">
        <v>1622</v>
      </c>
      <c r="C13" s="1319"/>
      <c r="D13" s="1425"/>
    </row>
    <row r="14" spans="2:12" ht="76.5" customHeight="1" x14ac:dyDescent="0.2">
      <c r="B14" s="2513"/>
      <c r="C14" s="2513"/>
      <c r="D14" s="2509"/>
      <c r="E14" s="2509"/>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54092001026</v>
      </c>
    </row>
    <row r="3" spans="1:2" x14ac:dyDescent="0.2">
      <c r="A3" t="s">
        <v>1132</v>
      </c>
      <c r="B3" s="1231" t="str">
        <f>COVER!A15</f>
        <v>VERMILION</v>
      </c>
    </row>
    <row r="4" spans="1:2" x14ac:dyDescent="0.2">
      <c r="A4" t="s">
        <v>1188</v>
      </c>
      <c r="B4" s="1231" t="str">
        <f>COVER!A17</f>
        <v>BISMARCK-HENNING CUSD #1</v>
      </c>
    </row>
    <row r="5" spans="1:2" x14ac:dyDescent="0.2">
      <c r="A5" t="s">
        <v>819</v>
      </c>
      <c r="B5" s="1231" t="str">
        <f>COVER!A38</f>
        <v>Scott Watson</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566</v>
      </c>
      <c r="B14" s="1231" t="str">
        <f>IF(COVER!J31="x","Yes",IF(COVER!L31="x","No",0))</f>
        <v>No</v>
      </c>
    </row>
    <row r="15" spans="1:2" x14ac:dyDescent="0.2">
      <c r="A15" t="s">
        <v>676</v>
      </c>
      <c r="B15" s="1231" t="str">
        <f>COVER!T23</f>
        <v>065.018319</v>
      </c>
    </row>
    <row r="16" spans="1:2" x14ac:dyDescent="0.2">
      <c r="A16" t="s">
        <v>501</v>
      </c>
      <c r="B16" s="1231" t="str">
        <f>COVER!T13</f>
        <v>RUSSELL LEIGH &amp; ASSOCIATES</v>
      </c>
    </row>
    <row r="17" spans="1:2" x14ac:dyDescent="0.2">
      <c r="A17" t="s">
        <v>1052</v>
      </c>
      <c r="B17" s="1231" t="str">
        <f>COVER!T15</f>
        <v>RUSS LEIGH</v>
      </c>
    </row>
    <row r="18" spans="1:2" x14ac:dyDescent="0.2">
      <c r="A18" t="s">
        <v>1370</v>
      </c>
      <c r="B18" s="1231" t="str">
        <f>COVER!T17</f>
        <v>228 E MAIN ST</v>
      </c>
    </row>
    <row r="19" spans="1:2" x14ac:dyDescent="0.2">
      <c r="A19" t="s">
        <v>1054</v>
      </c>
      <c r="B19" s="1231" t="str">
        <f>COVER!T25</f>
        <v>admin@russleigh.com</v>
      </c>
    </row>
    <row r="20" spans="1:2" x14ac:dyDescent="0.2">
      <c r="A20" t="s">
        <v>1055</v>
      </c>
      <c r="B20" s="1231" t="str">
        <f>COVER!T19</f>
        <v>HOOPESTON</v>
      </c>
    </row>
    <row r="21" spans="1:2" x14ac:dyDescent="0.2">
      <c r="A21" t="s">
        <v>569</v>
      </c>
      <c r="B21" s="1231" t="str">
        <f>COVER!X19</f>
        <v>IL</v>
      </c>
    </row>
    <row r="22" spans="1:2" x14ac:dyDescent="0.2">
      <c r="A22" t="s">
        <v>1056</v>
      </c>
      <c r="B22" s="1231">
        <f>COVER!Z19</f>
        <v>60942</v>
      </c>
    </row>
    <row r="23" spans="1:2" x14ac:dyDescent="0.2">
      <c r="A23" t="s">
        <v>1372</v>
      </c>
      <c r="B23" s="1231" t="str">
        <f>COVER!T21</f>
        <v>217.283.9336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1910</v>
      </c>
      <c r="B49" s="1231" t="str">
        <f>IF('Aud Quest 2'!B51="x","Yes",IF('Aud Quest 2'!B51&lt;&gt;"x","0"))</f>
        <v>0</v>
      </c>
    </row>
    <row r="50" spans="1:4" x14ac:dyDescent="0.2">
      <c r="A50" s="13" t="s">
        <v>1909</v>
      </c>
      <c r="B50" s="1794">
        <f>'Aud Quest 2'!H51</f>
        <v>0</v>
      </c>
    </row>
    <row r="51" spans="1:4" x14ac:dyDescent="0.2">
      <c r="A51" s="13" t="s">
        <v>1911</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570756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72725</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72725</v>
      </c>
      <c r="C91" s="14" t="s">
        <v>672</v>
      </c>
      <c r="D91" s="14" t="str">
        <f t="shared" si="0"/>
        <v>Error?</v>
      </c>
    </row>
    <row r="92" spans="1:4" x14ac:dyDescent="0.2">
      <c r="A92" s="55">
        <v>31</v>
      </c>
      <c r="B92" s="1231">
        <f>'Assets-Liab 5-6'!C39</f>
        <v>498031</v>
      </c>
      <c r="D92" s="14" t="str">
        <f t="shared" si="0"/>
        <v>Error?</v>
      </c>
    </row>
    <row r="93" spans="1:4" x14ac:dyDescent="0.2">
      <c r="A93" s="55">
        <v>32</v>
      </c>
      <c r="B93" s="1231">
        <f>'Assets-Liab 5-6'!C41</f>
        <v>570756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119371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119371</v>
      </c>
      <c r="D123" s="14" t="str">
        <f t="shared" si="0"/>
        <v>Error?</v>
      </c>
    </row>
    <row r="124" spans="1:4" x14ac:dyDescent="0.2">
      <c r="A124" s="55">
        <v>63</v>
      </c>
      <c r="B124" s="1231">
        <f>'Assets-Liab 5-6'!D41</f>
        <v>119371</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922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922</v>
      </c>
      <c r="D140" s="14" t="str">
        <f t="shared" si="1"/>
        <v>Error?</v>
      </c>
    </row>
    <row r="141" spans="1:4" x14ac:dyDescent="0.2">
      <c r="A141" s="55">
        <v>80</v>
      </c>
      <c r="B141" s="1231">
        <f>'Assets-Liab 5-6'!E41</f>
        <v>922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99899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99899</v>
      </c>
      <c r="D170" s="14" t="str">
        <f t="shared" si="1"/>
        <v>Error?</v>
      </c>
    </row>
    <row r="171" spans="1:4" x14ac:dyDescent="0.2">
      <c r="A171" s="55">
        <v>110</v>
      </c>
      <c r="B171" s="1231">
        <f>'Assets-Liab 5-6'!F41</f>
        <v>99899</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90269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90269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887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887</v>
      </c>
      <c r="D212" s="14" t="str">
        <f t="shared" si="2"/>
        <v>Error?</v>
      </c>
    </row>
    <row r="213" spans="1:4" x14ac:dyDescent="0.2">
      <c r="A213" s="91">
        <v>152</v>
      </c>
      <c r="B213" s="1231">
        <f>'Assets-Liab 5-6'!H41</f>
        <v>887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268069</v>
      </c>
      <c r="D273" s="14" t="str">
        <f t="shared" si="3"/>
        <v>Error?</v>
      </c>
    </row>
    <row r="274" spans="1:4" x14ac:dyDescent="0.2">
      <c r="A274" s="55">
        <v>213</v>
      </c>
      <c r="B274" s="1231">
        <f>'Assets-Liab 5-6'!M17</f>
        <v>13652893</v>
      </c>
      <c r="D274" s="14" t="str">
        <f t="shared" si="3"/>
        <v>Error?</v>
      </c>
    </row>
    <row r="275" spans="1:4" x14ac:dyDescent="0.2">
      <c r="A275" s="55">
        <v>214</v>
      </c>
      <c r="B275" s="1231">
        <f>'Assets-Liab 5-6'!M18</f>
        <v>0</v>
      </c>
      <c r="D275" s="14" t="str">
        <f t="shared" si="3"/>
        <v>Error?</v>
      </c>
    </row>
    <row r="276" spans="1:4" x14ac:dyDescent="0.2">
      <c r="A276" s="55">
        <v>215</v>
      </c>
      <c r="B276" s="1231">
        <f>'Assets-Liab 5-6'!M19</f>
        <v>3495333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17416295</v>
      </c>
      <c r="C279" s="14" t="s">
        <v>672</v>
      </c>
      <c r="D279" s="14" t="str">
        <f t="shared" si="3"/>
        <v>Error?</v>
      </c>
    </row>
    <row r="280" spans="1:4" x14ac:dyDescent="0.2">
      <c r="A280" s="55">
        <v>219</v>
      </c>
      <c r="B280" s="1231">
        <f>'Assets-Liab 5-6'!M40</f>
        <v>17416295</v>
      </c>
      <c r="D280" s="14" t="str">
        <f t="shared" si="3"/>
        <v>Error?</v>
      </c>
    </row>
    <row r="281" spans="1:4" x14ac:dyDescent="0.2">
      <c r="A281" s="55">
        <v>220</v>
      </c>
      <c r="B281" s="1231">
        <f>'Assets-Liab 5-6'!M41</f>
        <v>17416295</v>
      </c>
      <c r="C281" s="14" t="s">
        <v>672</v>
      </c>
      <c r="D281" s="14" t="str">
        <f t="shared" si="3"/>
        <v>Error?</v>
      </c>
    </row>
    <row r="282" spans="1:4" x14ac:dyDescent="0.2">
      <c r="A282" s="55">
        <v>221</v>
      </c>
      <c r="B282" s="1231">
        <f>'Assets-Liab 5-6'!N21</f>
        <v>922</v>
      </c>
      <c r="D282" s="14" t="str">
        <f t="shared" si="3"/>
        <v>Error?</v>
      </c>
    </row>
    <row r="283" spans="1:4" x14ac:dyDescent="0.2">
      <c r="A283" s="55">
        <v>222</v>
      </c>
      <c r="B283" s="1231">
        <f>'Assets-Liab 5-6'!N22</f>
        <v>3590957</v>
      </c>
      <c r="D283" s="14" t="str">
        <f t="shared" si="3"/>
        <v>Error?</v>
      </c>
    </row>
    <row r="284" spans="1:4" x14ac:dyDescent="0.2">
      <c r="A284" s="55">
        <v>223</v>
      </c>
      <c r="B284" s="1231">
        <f>'Assets-Liab 5-6'!N23</f>
        <v>3591879</v>
      </c>
      <c r="C284" s="14" t="s">
        <v>672</v>
      </c>
      <c r="D284" s="14" t="str">
        <f t="shared" si="3"/>
        <v>Error?</v>
      </c>
    </row>
    <row r="285" spans="1:4" x14ac:dyDescent="0.2">
      <c r="A285" s="55">
        <v>224</v>
      </c>
      <c r="B285" s="1231">
        <f>'Assets-Liab 5-6'!N36</f>
        <v>3591879</v>
      </c>
      <c r="D285" s="14" t="str">
        <f t="shared" si="3"/>
        <v>Error?</v>
      </c>
    </row>
    <row r="286" spans="1:4" x14ac:dyDescent="0.2">
      <c r="A286" s="83">
        <v>225</v>
      </c>
      <c r="D286" s="14" t="str">
        <f t="shared" si="3"/>
        <v>OK</v>
      </c>
    </row>
    <row r="287" spans="1:4" x14ac:dyDescent="0.2">
      <c r="A287" s="55">
        <v>226</v>
      </c>
      <c r="B287" s="1231">
        <f>'Assets-Liab 5-6'!N37</f>
        <v>3591879</v>
      </c>
      <c r="C287" s="14" t="s">
        <v>672</v>
      </c>
      <c r="D287" s="14" t="str">
        <f t="shared" si="3"/>
        <v>Error?</v>
      </c>
    </row>
    <row r="288" spans="1:4" x14ac:dyDescent="0.2">
      <c r="A288" s="55">
        <v>227</v>
      </c>
      <c r="B288" s="1231">
        <f>'Assets-Liab 5-6'!N41</f>
        <v>3591879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2226287</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104737</v>
      </c>
      <c r="D717" s="14" t="str">
        <f t="shared" si="10"/>
        <v>Error?</v>
      </c>
    </row>
    <row r="718" spans="1:4" x14ac:dyDescent="0.2">
      <c r="A718" s="55">
        <v>657</v>
      </c>
      <c r="B718" s="1231">
        <f>'Expenditures 15-22'!C14</f>
        <v>191356</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3035048</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70472</v>
      </c>
      <c r="D722" s="14" t="str">
        <f t="shared" si="10"/>
        <v>Error?</v>
      </c>
    </row>
    <row r="723" spans="1:4" x14ac:dyDescent="0.2">
      <c r="A723" s="55">
        <v>662</v>
      </c>
      <c r="B723" s="1231">
        <f>'Expenditures 15-22'!C38</f>
        <v>31431</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68414</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170317</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63914</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63914</v>
      </c>
      <c r="C731" s="14" t="s">
        <v>672</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78611</v>
      </c>
      <c r="D733" s="14" t="str">
        <f t="shared" si="10"/>
        <v>Error?</v>
      </c>
    </row>
    <row r="734" spans="1:4" x14ac:dyDescent="0.2">
      <c r="A734" s="55">
        <v>673</v>
      </c>
      <c r="B734" s="1231">
        <f>'Expenditures 15-22'!C53</f>
        <v>78611</v>
      </c>
      <c r="C734" s="14" t="s">
        <v>672</v>
      </c>
      <c r="D734" s="14" t="str">
        <f t="shared" si="10"/>
        <v>Error?</v>
      </c>
    </row>
    <row r="735" spans="1:4" x14ac:dyDescent="0.2">
      <c r="A735" s="55">
        <v>674</v>
      </c>
      <c r="B735" s="1231">
        <f>'Expenditures 15-22'!C55</f>
        <v>367014</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367014</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43125</v>
      </c>
      <c r="D739" s="14" t="str">
        <f t="shared" si="10"/>
        <v>Error?</v>
      </c>
    </row>
    <row r="740" spans="1:4" x14ac:dyDescent="0.2">
      <c r="A740" s="55">
        <v>679</v>
      </c>
      <c r="B740" s="1231">
        <f>'Expenditures 15-22'!C61</f>
        <v>44830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113475</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201430</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881286</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3916334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697046</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30345</v>
      </c>
      <c r="D775" s="14" t="str">
        <f t="shared" si="11"/>
        <v>Error?</v>
      </c>
    </row>
    <row r="776" spans="1:4" x14ac:dyDescent="0.2">
      <c r="A776" s="55">
        <v>715</v>
      </c>
      <c r="B776" s="1231">
        <f>'Expenditures 15-22'!D14</f>
        <v>39302</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962034</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15799</v>
      </c>
      <c r="D780" s="14" t="str">
        <f t="shared" si="11"/>
        <v>Error?</v>
      </c>
    </row>
    <row r="781" spans="1:4" x14ac:dyDescent="0.2">
      <c r="A781" s="55">
        <v>720</v>
      </c>
      <c r="B781" s="1231">
        <f>'Expenditures 15-22'!D38</f>
        <v>6102</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17574</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39475</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27031</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27031</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16493</v>
      </c>
      <c r="D791" s="14" t="str">
        <f t="shared" si="11"/>
        <v>Error?</v>
      </c>
    </row>
    <row r="792" spans="1:4" x14ac:dyDescent="0.2">
      <c r="A792" s="55">
        <v>731</v>
      </c>
      <c r="B792" s="1231">
        <f>'Expenditures 15-22'!D53</f>
        <v>16493</v>
      </c>
      <c r="C792" s="14" t="s">
        <v>672</v>
      </c>
      <c r="D792" s="14" t="str">
        <f t="shared" si="11"/>
        <v>Error?</v>
      </c>
    </row>
    <row r="793" spans="1:4" x14ac:dyDescent="0.2">
      <c r="A793" s="55">
        <v>732</v>
      </c>
      <c r="B793" s="1231">
        <f>'Expenditures 15-22'!D55</f>
        <v>88319</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88319</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7493</v>
      </c>
      <c r="D797" s="14" t="str">
        <f t="shared" si="11"/>
        <v>Error?</v>
      </c>
    </row>
    <row r="798" spans="1:4" x14ac:dyDescent="0.2">
      <c r="A798" s="55">
        <v>737</v>
      </c>
      <c r="B798" s="1231">
        <f>'Expenditures 15-22'!D61</f>
        <v>12288</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22177</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41958</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213276</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1175310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33746</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183</v>
      </c>
      <c r="D833" s="14" t="str">
        <f t="shared" si="12"/>
        <v>Error?</v>
      </c>
    </row>
    <row r="834" spans="1:4" x14ac:dyDescent="0.2">
      <c r="A834" s="55">
        <v>773</v>
      </c>
      <c r="B834" s="1231">
        <f>'Expenditures 15-22'!E14</f>
        <v>30033</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63962</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92</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92</v>
      </c>
      <c r="C843" s="14" t="s">
        <v>672</v>
      </c>
      <c r="D843" s="14" t="str">
        <f t="shared" si="12"/>
        <v>Error?</v>
      </c>
    </row>
    <row r="844" spans="1:4" x14ac:dyDescent="0.2">
      <c r="A844" s="55">
        <v>783</v>
      </c>
      <c r="B844" s="1231">
        <f>'Expenditures 15-22'!E44</f>
        <v>21654</v>
      </c>
      <c r="D844" s="14" t="str">
        <f t="shared" si="12"/>
        <v>Error?</v>
      </c>
    </row>
    <row r="845" spans="1:4" x14ac:dyDescent="0.2">
      <c r="A845" s="55">
        <v>784</v>
      </c>
      <c r="B845" s="1231">
        <f>'Expenditures 15-22'!E45</f>
        <v>500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22154</v>
      </c>
      <c r="C847" s="14" t="s">
        <v>672</v>
      </c>
      <c r="D847" s="14" t="str">
        <f t="shared" si="12"/>
        <v>Error?</v>
      </c>
    </row>
    <row r="848" spans="1:4" x14ac:dyDescent="0.2">
      <c r="A848" s="55">
        <v>787</v>
      </c>
      <c r="B848" s="1231">
        <f>'Expenditures 15-22'!E49</f>
        <v>38677</v>
      </c>
      <c r="D848" s="14" t="str">
        <f t="shared" si="12"/>
        <v>Error?</v>
      </c>
    </row>
    <row r="849" spans="1:4" x14ac:dyDescent="0.2">
      <c r="A849" s="55">
        <v>788</v>
      </c>
      <c r="B849" s="1231">
        <f>'Expenditures 15-22'!E50</f>
        <v>5781</v>
      </c>
      <c r="D849" s="14" t="str">
        <f t="shared" si="12"/>
        <v>Error?</v>
      </c>
    </row>
    <row r="850" spans="1:4" x14ac:dyDescent="0.2">
      <c r="A850" s="55">
        <v>789</v>
      </c>
      <c r="B850" s="1231">
        <f>'Expenditures 15-22'!E53</f>
        <v>44458</v>
      </c>
      <c r="C850" s="14" t="s">
        <v>672</v>
      </c>
      <c r="D850" s="14" t="str">
        <f t="shared" si="12"/>
        <v>Error?</v>
      </c>
    </row>
    <row r="851" spans="1:4" x14ac:dyDescent="0.2">
      <c r="A851" s="55">
        <v>790</v>
      </c>
      <c r="B851" s="1231">
        <f>'Expenditures 15-22'!E55</f>
        <v>5501</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5501</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51086</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2538</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53624</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125829</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373229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166033</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1900</v>
      </c>
      <c r="D891" s="14" t="str">
        <f t="shared" si="12"/>
        <v>Error?</v>
      </c>
    </row>
    <row r="892" spans="1:4" x14ac:dyDescent="0.2">
      <c r="A892" s="55">
        <v>831</v>
      </c>
      <c r="B892" s="1231">
        <f>'Expenditures 15-22'!F14</f>
        <v>37576</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216012</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1070</v>
      </c>
      <c r="D896" s="14" t="str">
        <f t="shared" si="13"/>
        <v>Error?</v>
      </c>
    </row>
    <row r="897" spans="1:4" x14ac:dyDescent="0.2">
      <c r="A897" s="55">
        <v>836</v>
      </c>
      <c r="B897" s="1231">
        <f>'Expenditures 15-22'!F38</f>
        <v>734</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751</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2555</v>
      </c>
      <c r="C901" s="14" t="s">
        <v>672</v>
      </c>
      <c r="D901" s="14" t="str">
        <f t="shared" si="13"/>
        <v>Error?</v>
      </c>
    </row>
    <row r="902" spans="1:4" x14ac:dyDescent="0.2">
      <c r="A902" s="55">
        <v>841</v>
      </c>
      <c r="B902" s="1231">
        <f>'Expenditures 15-22'!F44</f>
        <v>10</v>
      </c>
      <c r="D902" s="14" t="str">
        <f t="shared" si="13"/>
        <v>Error?</v>
      </c>
    </row>
    <row r="903" spans="1:4" x14ac:dyDescent="0.2">
      <c r="A903" s="55">
        <v>842</v>
      </c>
      <c r="B903" s="1231">
        <f>'Expenditures 15-22'!F45</f>
        <v>9457</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9467</v>
      </c>
      <c r="C905" s="14" t="s">
        <v>672</v>
      </c>
      <c r="D905" s="14" t="str">
        <f t="shared" si="13"/>
        <v>Error?</v>
      </c>
    </row>
    <row r="906" spans="1:4" x14ac:dyDescent="0.2">
      <c r="A906" s="55">
        <v>845</v>
      </c>
      <c r="B906" s="1231">
        <f>'Expenditures 15-22'!F49</f>
        <v>1808</v>
      </c>
      <c r="D906" s="14" t="str">
        <f t="shared" si="13"/>
        <v>Error?</v>
      </c>
    </row>
    <row r="907" spans="1:4" x14ac:dyDescent="0.2">
      <c r="A907" s="55">
        <v>846</v>
      </c>
      <c r="B907" s="1231">
        <f>'Expenditures 15-22'!F50</f>
        <v>2969</v>
      </c>
      <c r="D907" s="14" t="str">
        <f t="shared" si="13"/>
        <v>Error?</v>
      </c>
    </row>
    <row r="908" spans="1:4" x14ac:dyDescent="0.2">
      <c r="A908" s="55">
        <v>847</v>
      </c>
      <c r="B908" s="1231">
        <f>'Expenditures 15-22'!F53</f>
        <v>4777</v>
      </c>
      <c r="C908" s="14" t="s">
        <v>672</v>
      </c>
      <c r="D908" s="14" t="str">
        <f t="shared" si="13"/>
        <v>Error?</v>
      </c>
    </row>
    <row r="909" spans="1:4" x14ac:dyDescent="0.2">
      <c r="A909" s="55">
        <v>848</v>
      </c>
      <c r="B909" s="1231">
        <f>'Expenditures 15-22'!F55</f>
        <v>3026</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3026</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62</v>
      </c>
      <c r="D913" s="14" t="str">
        <f t="shared" si="13"/>
        <v>Error?</v>
      </c>
    </row>
    <row r="914" spans="1:4" x14ac:dyDescent="0.2">
      <c r="A914" s="55">
        <v>853</v>
      </c>
      <c r="B914" s="1231">
        <f>'Expenditures 15-22'!F61</f>
        <v>163805</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150339</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314206</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334031</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550043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20375</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1597</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21972</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655</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655</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1500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1500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2518</v>
      </c>
      <c r="D965" s="14" t="str">
        <f t="shared" si="14"/>
        <v>Error?</v>
      </c>
    </row>
    <row r="966" spans="1:4" x14ac:dyDescent="0.2">
      <c r="A966" s="55">
        <v>905</v>
      </c>
      <c r="B966" s="1231">
        <f>'Expenditures 15-22'!G53</f>
        <v>2518</v>
      </c>
      <c r="C966" s="14" t="s">
        <v>672</v>
      </c>
      <c r="D966" s="14" t="str">
        <f t="shared" si="14"/>
        <v>Error?</v>
      </c>
    </row>
    <row r="967" spans="1:4" x14ac:dyDescent="0.2">
      <c r="A967" s="55">
        <v>906</v>
      </c>
      <c r="B967" s="1231">
        <f>'Expenditures 15-22'!G55</f>
        <v>3099</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3099</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5970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34</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6004</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13776</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35748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2673</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4126</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6799</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10633</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10633</v>
      </c>
      <c r="C1021" s="14" t="s">
        <v>672</v>
      </c>
      <c r="D1021" s="14" t="str">
        <f t="shared" si="14"/>
        <v>Error?</v>
      </c>
    </row>
    <row r="1022" spans="1:4" x14ac:dyDescent="0.2">
      <c r="A1022" s="55">
        <v>961</v>
      </c>
      <c r="B1022" s="1231">
        <f>'Expenditures 15-22'!H49</f>
        <v>11421</v>
      </c>
      <c r="D1022" s="14" t="str">
        <f t="shared" si="14"/>
        <v>Error?</v>
      </c>
    </row>
    <row r="1023" spans="1:4" x14ac:dyDescent="0.2">
      <c r="A1023" s="55">
        <v>962</v>
      </c>
      <c r="B1023" s="1231">
        <f>'Expenditures 15-22'!H50</f>
        <v>5000</v>
      </c>
      <c r="D1023" s="14" t="str">
        <f t="shared" ref="D1023:D1086" si="15">IF(ISBLANK(B1023),"OK",IF(A1023-B1023=0,"OK","Error?"))</f>
        <v>Error?</v>
      </c>
    </row>
    <row r="1024" spans="1:4" x14ac:dyDescent="0.2">
      <c r="A1024" s="55">
        <v>963</v>
      </c>
      <c r="B1024" s="1231">
        <f>'Expenditures 15-22'!H53</f>
        <v>16421</v>
      </c>
      <c r="C1024" s="14" t="s">
        <v>672</v>
      </c>
      <c r="D1024" s="14" t="str">
        <f t="shared" si="15"/>
        <v>Error?</v>
      </c>
    </row>
    <row r="1025" spans="1:4" x14ac:dyDescent="0.2">
      <c r="A1025" s="55">
        <v>964</v>
      </c>
      <c r="B1025" s="1231">
        <f>'Expenditures 15-22'!H55</f>
        <v>2215</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2215</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526</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526</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29795</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36594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3146160</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137165</v>
      </c>
      <c r="C1105" s="14" t="s">
        <v>672</v>
      </c>
      <c r="D1105" s="14" t="str">
        <f t="shared" si="16"/>
        <v>Error?</v>
      </c>
    </row>
    <row r="1106" spans="1:4" x14ac:dyDescent="0.2">
      <c r="A1106" s="55">
        <v>1045</v>
      </c>
      <c r="B1106" s="1231">
        <f>'Expenditures 15-22'!K14</f>
        <v>303990</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4305827</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87433</v>
      </c>
      <c r="C1110" s="14" t="s">
        <v>672</v>
      </c>
      <c r="D1110" s="14" t="str">
        <f t="shared" si="16"/>
        <v>Error?</v>
      </c>
    </row>
    <row r="1111" spans="1:4" x14ac:dyDescent="0.2">
      <c r="A1111" s="55">
        <v>1050</v>
      </c>
      <c r="B1111" s="1231">
        <f>'Expenditures 15-22'!K38</f>
        <v>38922</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86739</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213094</v>
      </c>
      <c r="C1115" s="14" t="s">
        <v>672</v>
      </c>
      <c r="D1115" s="14" t="str">
        <f t="shared" si="16"/>
        <v>Error?</v>
      </c>
    </row>
    <row r="1116" spans="1:4" x14ac:dyDescent="0.2">
      <c r="A1116" s="55">
        <v>1055</v>
      </c>
      <c r="B1116" s="1231">
        <f>'Expenditures 15-22'!K44</f>
        <v>21664</v>
      </c>
      <c r="C1116" s="14" t="s">
        <v>672</v>
      </c>
      <c r="D1116" s="14" t="str">
        <f t="shared" si="16"/>
        <v>Error?</v>
      </c>
    </row>
    <row r="1117" spans="1:4" x14ac:dyDescent="0.2">
      <c r="A1117" s="55">
        <v>1056</v>
      </c>
      <c r="B1117" s="1231">
        <f>'Expenditures 15-22'!K45</f>
        <v>113035</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134699</v>
      </c>
      <c r="C1119" s="14" t="s">
        <v>672</v>
      </c>
      <c r="D1119" s="14" t="str">
        <f t="shared" si="16"/>
        <v>Error?</v>
      </c>
    </row>
    <row r="1120" spans="1:4" x14ac:dyDescent="0.2">
      <c r="A1120" s="55">
        <v>1059</v>
      </c>
      <c r="B1120" s="1231">
        <f>'Expenditures 15-22'!K49</f>
        <v>51906</v>
      </c>
      <c r="C1120" s="14" t="s">
        <v>672</v>
      </c>
      <c r="D1120" s="14" t="str">
        <f t="shared" si="16"/>
        <v>Error?</v>
      </c>
    </row>
    <row r="1121" spans="1:4" x14ac:dyDescent="0.2">
      <c r="A1121" s="55">
        <v>1060</v>
      </c>
      <c r="B1121" s="1231">
        <f>'Expenditures 15-22'!K50</f>
        <v>111372</v>
      </c>
      <c r="C1121" s="14" t="s">
        <v>672</v>
      </c>
      <c r="D1121" s="14" t="str">
        <f t="shared" si="16"/>
        <v>Error?</v>
      </c>
    </row>
    <row r="1122" spans="1:4" x14ac:dyDescent="0.2">
      <c r="A1122" s="55">
        <v>1061</v>
      </c>
      <c r="B1122" s="1231">
        <f>'Expenditures 15-22'!K53</f>
        <v>163278</v>
      </c>
      <c r="C1122" s="14" t="s">
        <v>672</v>
      </c>
      <c r="D1122" s="14" t="str">
        <f t="shared" si="16"/>
        <v>Error?</v>
      </c>
    </row>
    <row r="1123" spans="1:4" x14ac:dyDescent="0.2">
      <c r="A1123" s="55">
        <v>1062</v>
      </c>
      <c r="B1123" s="1231">
        <f>'Expenditures 15-22'!K55</f>
        <v>469174</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469174</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50680</v>
      </c>
      <c r="C1127" s="14" t="s">
        <v>672</v>
      </c>
      <c r="D1127" s="14" t="str">
        <f t="shared" si="16"/>
        <v>Error?</v>
      </c>
    </row>
    <row r="1128" spans="1:4" x14ac:dyDescent="0.2">
      <c r="A1128" s="55">
        <v>1067</v>
      </c>
      <c r="B1128" s="1231">
        <f>'Expenditures 15-22'!K61</f>
        <v>277979</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289089</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617748</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1597993</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183438</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6087258</v>
      </c>
      <c r="C1152" s="14" t="s">
        <v>672</v>
      </c>
      <c r="D1152" s="14" t="str">
        <f t="shared" si="17"/>
        <v>Error?</v>
      </c>
    </row>
    <row r="1153" spans="1:4" x14ac:dyDescent="0.2">
      <c r="A1153" s="55">
        <v>1092</v>
      </c>
      <c r="B1153" s="1231">
        <f>'Expenditures 15-22'!K115</f>
        <v>-221063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242612</v>
      </c>
      <c r="D1221" s="14" t="str">
        <f t="shared" si="18"/>
        <v>Error?</v>
      </c>
    </row>
    <row r="1222" spans="1:4" x14ac:dyDescent="0.2">
      <c r="A1222" s="83">
        <v>1161</v>
      </c>
      <c r="D1222" s="14" t="str">
        <f t="shared" si="18"/>
        <v>OK</v>
      </c>
    </row>
    <row r="1223" spans="1:4" x14ac:dyDescent="0.2">
      <c r="A1223" s="55">
        <v>1162</v>
      </c>
      <c r="B1223" s="1231">
        <f>'Expenditures 15-22'!C127</f>
        <v>242612</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242612</v>
      </c>
      <c r="C1225" s="14" t="s">
        <v>672</v>
      </c>
      <c r="D1225" s="14" t="str">
        <f t="shared" si="18"/>
        <v>Error?</v>
      </c>
    </row>
    <row r="1226" spans="1:4" x14ac:dyDescent="0.2">
      <c r="A1226" s="55">
        <v>1165</v>
      </c>
      <c r="B1226" s="1231">
        <f>'Expenditures 15-22'!C150</f>
        <v>242612</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43828</v>
      </c>
      <c r="D1229" s="14" t="str">
        <f t="shared" si="18"/>
        <v>Error?</v>
      </c>
    </row>
    <row r="1230" spans="1:4" x14ac:dyDescent="0.2">
      <c r="A1230" s="83">
        <v>1169</v>
      </c>
      <c r="D1230" s="14" t="str">
        <f t="shared" si="18"/>
        <v>OK</v>
      </c>
    </row>
    <row r="1231" spans="1:4" x14ac:dyDescent="0.2">
      <c r="A1231" s="55">
        <v>1170</v>
      </c>
      <c r="B1231" s="1231">
        <f>'Expenditures 15-22'!D127</f>
        <v>43828</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43828</v>
      </c>
      <c r="C1233" s="14" t="s">
        <v>672</v>
      </c>
      <c r="D1233" s="14" t="str">
        <f t="shared" si="18"/>
        <v>Error?</v>
      </c>
    </row>
    <row r="1234" spans="1:4" x14ac:dyDescent="0.2">
      <c r="A1234" s="55">
        <v>1173</v>
      </c>
      <c r="B1234" s="1231">
        <f>'Expenditures 15-22'!D150</f>
        <v>43828</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41990</v>
      </c>
      <c r="D1237" s="14" t="str">
        <f t="shared" si="18"/>
        <v>Error?</v>
      </c>
    </row>
    <row r="1238" spans="1:4" x14ac:dyDescent="0.2">
      <c r="A1238" s="83">
        <v>1177</v>
      </c>
      <c r="D1238" s="14" t="str">
        <f t="shared" si="18"/>
        <v>OK</v>
      </c>
    </row>
    <row r="1239" spans="1:4" x14ac:dyDescent="0.2">
      <c r="A1239" s="55">
        <v>1178</v>
      </c>
      <c r="B1239" s="1231">
        <f>'Expenditures 15-22'!E127</f>
        <v>41990</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41990</v>
      </c>
      <c r="C1241" s="14" t="s">
        <v>672</v>
      </c>
      <c r="D1241" s="14" t="str">
        <f t="shared" si="18"/>
        <v>Error?</v>
      </c>
    </row>
    <row r="1242" spans="1:4" x14ac:dyDescent="0.2">
      <c r="A1242" s="55">
        <v>1181</v>
      </c>
      <c r="B1242" s="1231">
        <f>'Expenditures 15-22'!E150</f>
        <v>41990</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69201</v>
      </c>
      <c r="D1245" s="14" t="str">
        <f t="shared" si="18"/>
        <v>Error?</v>
      </c>
    </row>
    <row r="1246" spans="1:4" x14ac:dyDescent="0.2">
      <c r="A1246" s="83">
        <v>1185</v>
      </c>
      <c r="D1246" s="14" t="str">
        <f t="shared" si="18"/>
        <v>OK</v>
      </c>
    </row>
    <row r="1247" spans="1:4" x14ac:dyDescent="0.2">
      <c r="A1247" s="55">
        <v>1186</v>
      </c>
      <c r="B1247" s="1231">
        <f>'Expenditures 15-22'!F127</f>
        <v>69201</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69201</v>
      </c>
      <c r="C1249" s="14" t="s">
        <v>672</v>
      </c>
      <c r="D1249" s="14" t="str">
        <f t="shared" si="18"/>
        <v>Error?</v>
      </c>
    </row>
    <row r="1250" spans="1:4" x14ac:dyDescent="0.2">
      <c r="A1250" s="55">
        <v>1189</v>
      </c>
      <c r="B1250" s="1231">
        <f>'Expenditures 15-22'!F150</f>
        <v>69201</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18753</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18753</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18753</v>
      </c>
      <c r="C1258" s="14" t="s">
        <v>672</v>
      </c>
      <c r="D1258" s="14" t="str">
        <f t="shared" si="18"/>
        <v>Error?</v>
      </c>
    </row>
    <row r="1259" spans="1:4" x14ac:dyDescent="0.2">
      <c r="A1259" s="55">
        <v>1198</v>
      </c>
      <c r="B1259" s="1231">
        <f>'Expenditures 15-22'!G150</f>
        <v>18753</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416384</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416384</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416384</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416384</v>
      </c>
      <c r="C1288" s="14" t="s">
        <v>672</v>
      </c>
      <c r="D1288" s="14" t="str">
        <f t="shared" si="19"/>
        <v>Error?</v>
      </c>
    </row>
    <row r="1289" spans="1:4" x14ac:dyDescent="0.2">
      <c r="A1289" s="55">
        <v>1228</v>
      </c>
      <c r="B1289" s="1231">
        <f>'Expenditures 15-22'!K151</f>
        <v>95942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107736</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465000</v>
      </c>
      <c r="D1315" s="14" t="str">
        <f t="shared" si="19"/>
        <v>Error?</v>
      </c>
    </row>
    <row r="1316" spans="1:4" x14ac:dyDescent="0.2">
      <c r="A1316" s="55">
        <v>1255</v>
      </c>
      <c r="B1316" s="1231">
        <f>'Expenditures 15-22'!H165</f>
        <v>1000</v>
      </c>
      <c r="D1316" s="14" t="str">
        <f t="shared" si="19"/>
        <v>Error?</v>
      </c>
    </row>
    <row r="1317" spans="1:4" x14ac:dyDescent="0.2">
      <c r="A1317" s="55">
        <v>1256</v>
      </c>
      <c r="B1317" s="1231">
        <f>'Expenditures 15-22'!H166</f>
        <v>573736</v>
      </c>
      <c r="C1317" s="14" t="s">
        <v>672</v>
      </c>
      <c r="D1317" s="14" t="str">
        <f t="shared" si="19"/>
        <v>Error?</v>
      </c>
    </row>
    <row r="1318" spans="1:4" x14ac:dyDescent="0.2">
      <c r="A1318" s="55">
        <v>1257</v>
      </c>
      <c r="B1318" s="1231">
        <f>'Expenditures 15-22'!H168</f>
        <v>573736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107736</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465000</v>
      </c>
      <c r="C1329" s="14" t="s">
        <v>672</v>
      </c>
      <c r="D1329" s="14" t="str">
        <f t="shared" si="19"/>
        <v>Error?</v>
      </c>
    </row>
    <row r="1330" spans="1:4" x14ac:dyDescent="0.2">
      <c r="A1330" s="55">
        <v>1269</v>
      </c>
      <c r="B1330" s="1231">
        <f>'Expenditures 15-22'!K165</f>
        <v>1000</v>
      </c>
      <c r="C1330" s="14" t="s">
        <v>672</v>
      </c>
      <c r="D1330" s="14" t="str">
        <f t="shared" si="19"/>
        <v>Error?</v>
      </c>
    </row>
    <row r="1331" spans="1:4" x14ac:dyDescent="0.2">
      <c r="A1331" s="55">
        <v>1270</v>
      </c>
      <c r="B1331" s="1231">
        <f>'Expenditures 15-22'!K166</f>
        <v>573736</v>
      </c>
      <c r="C1331" s="14" t="s">
        <v>672</v>
      </c>
      <c r="D1331" s="14" t="str">
        <f t="shared" si="19"/>
        <v>Error?</v>
      </c>
    </row>
    <row r="1332" spans="1:4" x14ac:dyDescent="0.2">
      <c r="A1332" s="55">
        <v>1271</v>
      </c>
      <c r="B1332" s="1231">
        <f>'Expenditures 15-22'!K168</f>
        <v>573736</v>
      </c>
      <c r="C1332" s="14" t="s">
        <v>672</v>
      </c>
      <c r="D1332" s="14" t="str">
        <f t="shared" si="19"/>
        <v>Error?</v>
      </c>
    </row>
    <row r="1333" spans="1:4" x14ac:dyDescent="0.2">
      <c r="A1333" s="55">
        <v>1272</v>
      </c>
      <c r="B1333" s="1231">
        <f>'Expenditures 15-22'!K169</f>
        <v>849</v>
      </c>
      <c r="C1333" s="14" t="s">
        <v>672</v>
      </c>
      <c r="D1333" s="14" t="str">
        <f t="shared" si="19"/>
        <v>Error?</v>
      </c>
    </row>
    <row r="1334" spans="1:4" x14ac:dyDescent="0.2">
      <c r="A1334" s="83">
        <v>1273</v>
      </c>
      <c r="D1334" s="14" t="str">
        <f t="shared" si="19"/>
        <v>OK</v>
      </c>
    </row>
    <row r="1335" spans="1:4" x14ac:dyDescent="0.2">
      <c r="A1335" s="55">
        <v>1274</v>
      </c>
      <c r="B1335" s="1231">
        <f>'Expenditures 15-22'!C176</f>
        <v>148293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148293</v>
      </c>
      <c r="C1339" s="14" t="s">
        <v>672</v>
      </c>
      <c r="D1339" s="14" t="str">
        <f t="shared" si="19"/>
        <v>Error?</v>
      </c>
    </row>
    <row r="1340" spans="1:4" x14ac:dyDescent="0.2">
      <c r="A1340" s="55">
        <v>1279</v>
      </c>
      <c r="B1340" s="1231">
        <f>'Expenditures 15-22'!C204</f>
        <v>148293</v>
      </c>
      <c r="C1340" s="14" t="s">
        <v>672</v>
      </c>
      <c r="D1340" s="14" t="str">
        <f t="shared" si="19"/>
        <v>Error?</v>
      </c>
    </row>
    <row r="1341" spans="1:4" x14ac:dyDescent="0.2">
      <c r="A1341" s="55">
        <v>1280</v>
      </c>
      <c r="B1341" s="1231">
        <f>'Expenditures 15-22'!D176</f>
        <v>18969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18969</v>
      </c>
      <c r="C1345" s="14" t="s">
        <v>672</v>
      </c>
      <c r="D1345" s="14" t="str">
        <f t="shared" si="20"/>
        <v>Error?</v>
      </c>
    </row>
    <row r="1346" spans="1:4" x14ac:dyDescent="0.2">
      <c r="A1346" s="55">
        <v>1285</v>
      </c>
      <c r="B1346" s="1231">
        <f>'Expenditures 15-22'!D204</f>
        <v>18969</v>
      </c>
      <c r="C1346" s="14" t="s">
        <v>672</v>
      </c>
      <c r="D1346" s="14" t="str">
        <f t="shared" si="20"/>
        <v>Error?</v>
      </c>
    </row>
    <row r="1347" spans="1:4" x14ac:dyDescent="0.2">
      <c r="A1347" s="55">
        <v>1286</v>
      </c>
      <c r="B1347" s="1231">
        <f>'Expenditures 15-22'!E176</f>
        <v>28476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28476</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28476</v>
      </c>
      <c r="C1353" s="14" t="s">
        <v>672</v>
      </c>
      <c r="D1353" s="14" t="str">
        <f t="shared" si="20"/>
        <v>Error?</v>
      </c>
    </row>
    <row r="1354" spans="1:4" x14ac:dyDescent="0.2">
      <c r="A1354" s="55">
        <v>1293</v>
      </c>
      <c r="B1354" s="1231">
        <f>'Expenditures 15-22'!F176</f>
        <v>41009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41009</v>
      </c>
      <c r="C1358" s="14" t="s">
        <v>672</v>
      </c>
      <c r="D1358" s="14" t="str">
        <f t="shared" si="20"/>
        <v>Error?</v>
      </c>
    </row>
    <row r="1359" spans="1:4" x14ac:dyDescent="0.2">
      <c r="A1359" s="55">
        <v>1298</v>
      </c>
      <c r="B1359" s="1231">
        <f>'Expenditures 15-22'!F204</f>
        <v>41009</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103392</v>
      </c>
      <c r="C1375" s="14" t="s">
        <v>672</v>
      </c>
      <c r="D1375" s="14" t="str">
        <f t="shared" si="20"/>
        <v>Error?</v>
      </c>
    </row>
    <row r="1376" spans="1:4" x14ac:dyDescent="0.2">
      <c r="A1376" s="55">
        <v>1315</v>
      </c>
      <c r="B1376" s="1231">
        <f>'Expenditures 15-22'!H204</f>
        <v>103392</v>
      </c>
      <c r="C1376" s="14" t="s">
        <v>672</v>
      </c>
      <c r="D1376" s="14" t="str">
        <f t="shared" si="20"/>
        <v>Error?</v>
      </c>
    </row>
    <row r="1377" spans="1:4" x14ac:dyDescent="0.2">
      <c r="A1377" s="55">
        <v>1316</v>
      </c>
      <c r="B1377" s="1231">
        <f>'Expenditures 15-22'!K176</f>
        <v>236747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236747</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103392</v>
      </c>
      <c r="C1387" s="14" t="s">
        <v>672</v>
      </c>
      <c r="D1387" s="14" t="str">
        <f t="shared" si="20"/>
        <v>Error?</v>
      </c>
    </row>
    <row r="1388" spans="1:4" x14ac:dyDescent="0.2">
      <c r="A1388" s="55">
        <v>1327</v>
      </c>
      <c r="B1388" s="1231">
        <f>'Expenditures 15-22'!K204</f>
        <v>340139</v>
      </c>
      <c r="C1388" s="14" t="s">
        <v>672</v>
      </c>
      <c r="D1388" s="14" t="str">
        <f t="shared" si="20"/>
        <v>Error?</v>
      </c>
    </row>
    <row r="1389" spans="1:4" x14ac:dyDescent="0.2">
      <c r="A1389" s="55">
        <v>1328</v>
      </c>
      <c r="B1389" s="1231">
        <f>'Expenditures 15-22'!K205</f>
        <v>88905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1503</v>
      </c>
      <c r="D1407" s="14" t="str">
        <f t="shared" ref="D1407:D1470" si="21">IF(ISBLANK(B1407),"OK",IF(A1407-B1407=0,"OK","Error?"))</f>
        <v>Error?</v>
      </c>
    </row>
    <row r="1408" spans="1:4" x14ac:dyDescent="0.2">
      <c r="A1408" s="55">
        <v>1347</v>
      </c>
      <c r="B1408" s="1231">
        <f>'Expenditures 15-22'!D217</f>
        <v>4664</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79516</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928</v>
      </c>
      <c r="D1412" s="14" t="str">
        <f t="shared" si="21"/>
        <v>Error?</v>
      </c>
    </row>
    <row r="1413" spans="1:4" x14ac:dyDescent="0.2">
      <c r="A1413" s="55">
        <v>1352</v>
      </c>
      <c r="B1413" s="1231">
        <f>'Expenditures 15-22'!D228</f>
        <v>6252</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992</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8172</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5807</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5807</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1129</v>
      </c>
      <c r="D1423" s="14" t="str">
        <f t="shared" si="21"/>
        <v>Error?</v>
      </c>
    </row>
    <row r="1424" spans="1:4" x14ac:dyDescent="0.2">
      <c r="A1424" s="55">
        <v>1363</v>
      </c>
      <c r="B1424" s="1231">
        <f>'Expenditures 15-22'!D251</f>
        <v>11652</v>
      </c>
      <c r="C1424" s="14" t="s">
        <v>672</v>
      </c>
      <c r="D1424" s="14" t="str">
        <f t="shared" si="21"/>
        <v>Error?</v>
      </c>
    </row>
    <row r="1425" spans="1:4" x14ac:dyDescent="0.2">
      <c r="A1425" s="55">
        <v>1364</v>
      </c>
      <c r="B1425" s="1231">
        <f>'Expenditures 15-22'!D253</f>
        <v>34015</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34015</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8576</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56293</v>
      </c>
      <c r="D1431" s="14" t="str">
        <f t="shared" si="21"/>
        <v>Error?</v>
      </c>
    </row>
    <row r="1432" spans="1:4" x14ac:dyDescent="0.2">
      <c r="A1432" s="55">
        <v>1371</v>
      </c>
      <c r="B1432" s="1231">
        <f>'Expenditures 15-22'!D261</f>
        <v>27762</v>
      </c>
      <c r="D1432" s="14" t="str">
        <f t="shared" si="21"/>
        <v>Error?</v>
      </c>
    </row>
    <row r="1433" spans="1:4" x14ac:dyDescent="0.2">
      <c r="A1433" s="55">
        <v>1372</v>
      </c>
      <c r="B1433" s="1231">
        <f>'Expenditures 15-22'!D262</f>
        <v>20978</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113609</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173255</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252771</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1503</v>
      </c>
      <c r="C1471" s="14" t="s">
        <v>672</v>
      </c>
      <c r="D1471" s="14" t="str">
        <f t="shared" ref="D1471:D1534" si="22">IF(ISBLANK(B1471),"OK",IF(A1471-B1471=0,"OK","Error?"))</f>
        <v>Error?</v>
      </c>
    </row>
    <row r="1472" spans="1:4" x14ac:dyDescent="0.2">
      <c r="A1472" s="55">
        <v>1411</v>
      </c>
      <c r="B1472" s="1231">
        <f>'Expenditures 15-22'!K217</f>
        <v>4664</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79516</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928</v>
      </c>
      <c r="C1476" s="14" t="s">
        <v>672</v>
      </c>
      <c r="D1476" s="14" t="str">
        <f t="shared" si="22"/>
        <v>Error?</v>
      </c>
    </row>
    <row r="1477" spans="1:4" x14ac:dyDescent="0.2">
      <c r="A1477" s="55">
        <v>1416</v>
      </c>
      <c r="B1477" s="1231">
        <f>'Expenditures 15-22'!K228</f>
        <v>6252</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992</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8172</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5807</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5807</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1129</v>
      </c>
      <c r="C1487" s="14" t="s">
        <v>672</v>
      </c>
      <c r="D1487" s="14" t="str">
        <f t="shared" si="22"/>
        <v>Error?</v>
      </c>
    </row>
    <row r="1488" spans="1:4" x14ac:dyDescent="0.2">
      <c r="A1488" s="55">
        <v>1427</v>
      </c>
      <c r="B1488" s="1231">
        <f>'Expenditures 15-22'!K251</f>
        <v>11652</v>
      </c>
      <c r="C1488" s="14" t="s">
        <v>672</v>
      </c>
      <c r="D1488" s="14" t="str">
        <f t="shared" si="22"/>
        <v>Error?</v>
      </c>
    </row>
    <row r="1489" spans="1:4" x14ac:dyDescent="0.2">
      <c r="A1489" s="55">
        <v>1428</v>
      </c>
      <c r="B1489" s="1231">
        <f>'Expenditures 15-22'!K253</f>
        <v>34015</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34015</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8576</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56293</v>
      </c>
      <c r="C1495" s="14" t="s">
        <v>672</v>
      </c>
      <c r="D1495" s="14" t="str">
        <f t="shared" si="22"/>
        <v>Error?</v>
      </c>
    </row>
    <row r="1496" spans="1:4" x14ac:dyDescent="0.2">
      <c r="A1496" s="55">
        <v>1435</v>
      </c>
      <c r="B1496" s="1231">
        <f>'Expenditures 15-22'!K261</f>
        <v>27762</v>
      </c>
      <c r="C1496" s="14" t="s">
        <v>672</v>
      </c>
      <c r="D1496" s="14" t="str">
        <f t="shared" si="22"/>
        <v>Error?</v>
      </c>
    </row>
    <row r="1497" spans="1:4" x14ac:dyDescent="0.2">
      <c r="A1497" s="55">
        <v>1436</v>
      </c>
      <c r="B1497" s="1231">
        <f>'Expenditures 15-22'!K262</f>
        <v>20978</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113609</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173255</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252771</v>
      </c>
      <c r="C1517" s="14" t="s">
        <v>672</v>
      </c>
      <c r="D1517" s="14" t="str">
        <f t="shared" si="22"/>
        <v>Error?</v>
      </c>
    </row>
    <row r="1518" spans="1:4" x14ac:dyDescent="0.2">
      <c r="A1518" s="55">
        <v>1457</v>
      </c>
      <c r="B1518" s="1231">
        <f>'Expenditures 15-22'!K289</f>
        <v>-11</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719094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498031</v>
      </c>
      <c r="C1630" s="14" t="s">
        <v>672</v>
      </c>
      <c r="D1630" s="14" t="str">
        <f t="shared" si="24"/>
        <v>Error?</v>
      </c>
    </row>
    <row r="1631" spans="1:4" x14ac:dyDescent="0.2">
      <c r="A1631" s="55">
        <v>1570</v>
      </c>
      <c r="B1631" s="1231">
        <f>'Acct Summary 7-8'!D79</f>
        <v>23429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119371</v>
      </c>
      <c r="C1644" s="14" t="s">
        <v>672</v>
      </c>
      <c r="D1644" s="14" t="str">
        <f t="shared" si="24"/>
        <v>Error?</v>
      </c>
    </row>
    <row r="1645" spans="1:4" x14ac:dyDescent="0.2">
      <c r="A1645" s="55">
        <v>1584</v>
      </c>
      <c r="B1645" s="1231">
        <f>'Acct Summary 7-8'!E79</f>
        <v>73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922</v>
      </c>
      <c r="C1658" s="14" t="s">
        <v>672</v>
      </c>
      <c r="D1658" s="14" t="str">
        <f t="shared" si="24"/>
        <v>Error?</v>
      </c>
    </row>
    <row r="1659" spans="1:4" x14ac:dyDescent="0.2">
      <c r="A1659" s="55">
        <v>1598</v>
      </c>
      <c r="B1659" s="1231">
        <f>'Acct Summary 7-8'!F79</f>
        <v>10994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99899</v>
      </c>
      <c r="C1672" s="14" t="s">
        <v>672</v>
      </c>
      <c r="D1672" s="14" t="str">
        <f t="shared" si="25"/>
        <v>Error?</v>
      </c>
    </row>
    <row r="1673" spans="1:4" x14ac:dyDescent="0.2">
      <c r="A1673" s="55">
        <v>1612</v>
      </c>
      <c r="B1673" s="1231">
        <f>'Acct Summary 7-8'!G79</f>
        <v>90280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90269</v>
      </c>
      <c r="C1686" s="14" t="s">
        <v>672</v>
      </c>
      <c r="D1686" s="14" t="str">
        <f t="shared" si="25"/>
        <v>Error?</v>
      </c>
    </row>
    <row r="1687" spans="1:4" x14ac:dyDescent="0.2">
      <c r="A1687" s="55">
        <v>1626</v>
      </c>
      <c r="B1687" s="1231">
        <f>'Acct Summary 7-8'!H79</f>
        <v>887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887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2127749</v>
      </c>
      <c r="C1744" s="14" t="s">
        <v>672</v>
      </c>
      <c r="D1744" s="14" t="str">
        <f t="shared" si="26"/>
        <v>Error?</v>
      </c>
    </row>
    <row r="1745" spans="1:5" x14ac:dyDescent="0.2">
      <c r="A1745" s="55">
        <v>1684</v>
      </c>
      <c r="B1745" s="1231">
        <f>'Tax Sched 24'!B5</f>
        <v>373289</v>
      </c>
      <c r="C1745" s="14" t="s">
        <v>672</v>
      </c>
      <c r="D1745" s="14" t="str">
        <f t="shared" si="26"/>
        <v>Error?</v>
      </c>
    </row>
    <row r="1746" spans="1:5" x14ac:dyDescent="0.2">
      <c r="A1746" s="55">
        <v>1685</v>
      </c>
      <c r="B1746" s="1231">
        <f>'Tax Sched 24'!B6</f>
        <v>571969</v>
      </c>
      <c r="C1746" s="14" t="s">
        <v>672</v>
      </c>
      <c r="D1746" s="14" t="str">
        <f t="shared" si="26"/>
        <v>Error?</v>
      </c>
    </row>
    <row r="1747" spans="1:5" x14ac:dyDescent="0.2">
      <c r="A1747" s="55">
        <v>1686</v>
      </c>
      <c r="B1747" s="1231">
        <f>'Tax Sched 24'!B7</f>
        <v>149316</v>
      </c>
      <c r="C1747" s="14" t="s">
        <v>672</v>
      </c>
      <c r="D1747" s="14" t="str">
        <f t="shared" si="26"/>
        <v>Error?</v>
      </c>
    </row>
    <row r="1748" spans="1:5" x14ac:dyDescent="0.2">
      <c r="A1748" s="55">
        <v>1687</v>
      </c>
      <c r="B1748" s="1231">
        <f>'Tax Sched 24'!B8</f>
        <v>124835</v>
      </c>
      <c r="C1748" s="14" t="s">
        <v>672</v>
      </c>
      <c r="D1748" s="14" t="str">
        <f t="shared" si="26"/>
        <v>Error?</v>
      </c>
    </row>
    <row r="1749" spans="1:5" x14ac:dyDescent="0.2">
      <c r="A1749" s="55">
        <v>1688</v>
      </c>
      <c r="B1749" s="1231">
        <f>'Tax Sched 24'!B10</f>
        <v>37329</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319573</v>
      </c>
      <c r="C1752" s="14" t="s">
        <v>672</v>
      </c>
      <c r="D1752" s="14" t="str">
        <f t="shared" si="26"/>
        <v>Error?</v>
      </c>
    </row>
    <row r="1753" spans="1:5" x14ac:dyDescent="0.2">
      <c r="A1753" s="55">
        <v>1692</v>
      </c>
      <c r="B1753" s="1231">
        <f>'Tax Sched 24'!B12</f>
        <v>37329</v>
      </c>
      <c r="C1753" s="14" t="s">
        <v>672</v>
      </c>
      <c r="D1753" s="14" t="str">
        <f t="shared" si="26"/>
        <v>Error?</v>
      </c>
    </row>
    <row r="1754" spans="1:5" x14ac:dyDescent="0.2">
      <c r="A1754" s="55">
        <v>1693</v>
      </c>
      <c r="B1754" s="1231">
        <f>'Tax Sched 24'!B14</f>
        <v>29863</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3933416</v>
      </c>
      <c r="C1759" s="14" t="s">
        <v>672</v>
      </c>
      <c r="D1759" s="14" t="str">
        <f t="shared" si="26"/>
        <v>Error?</v>
      </c>
    </row>
    <row r="1760" spans="1:5" x14ac:dyDescent="0.2">
      <c r="A1760" s="55">
        <v>1699</v>
      </c>
      <c r="B1760" s="1231">
        <f>'Tax Sched 24'!D4</f>
        <v>2127749</v>
      </c>
      <c r="C1760" s="14" t="s">
        <v>672</v>
      </c>
      <c r="D1760" s="14" t="str">
        <f t="shared" si="26"/>
        <v>Error?</v>
      </c>
    </row>
    <row r="1761" spans="1:5" x14ac:dyDescent="0.2">
      <c r="A1761" s="55">
        <v>1700</v>
      </c>
      <c r="B1761" s="1231">
        <f>'Tax Sched 24'!D5</f>
        <v>373289</v>
      </c>
      <c r="C1761" s="14" t="s">
        <v>672</v>
      </c>
      <c r="D1761" s="14" t="str">
        <f t="shared" si="26"/>
        <v>Error?</v>
      </c>
    </row>
    <row r="1762" spans="1:5" s="80" customFormat="1" x14ac:dyDescent="0.2">
      <c r="A1762" s="55">
        <v>1701</v>
      </c>
      <c r="B1762" s="1231">
        <f>'Tax Sched 24'!D6</f>
        <v>571969</v>
      </c>
      <c r="C1762" s="14" t="s">
        <v>672</v>
      </c>
      <c r="D1762" s="14" t="str">
        <f t="shared" si="26"/>
        <v>Error?</v>
      </c>
      <c r="E1762" s="81"/>
    </row>
    <row r="1763" spans="1:5" x14ac:dyDescent="0.2">
      <c r="A1763" s="55">
        <v>1702</v>
      </c>
      <c r="B1763" s="1231">
        <f>'Tax Sched 24'!D7</f>
        <v>149316</v>
      </c>
      <c r="C1763" s="14" t="s">
        <v>672</v>
      </c>
      <c r="D1763" s="14" t="str">
        <f t="shared" si="26"/>
        <v>Error?</v>
      </c>
    </row>
    <row r="1764" spans="1:5" x14ac:dyDescent="0.2">
      <c r="A1764" s="55">
        <v>1703</v>
      </c>
      <c r="B1764" s="1231">
        <f>'Tax Sched 24'!D8</f>
        <v>124835</v>
      </c>
      <c r="C1764" s="14" t="s">
        <v>672</v>
      </c>
      <c r="D1764" s="14" t="str">
        <f t="shared" si="26"/>
        <v>Error?</v>
      </c>
    </row>
    <row r="1765" spans="1:5" x14ac:dyDescent="0.2">
      <c r="A1765" s="55">
        <v>1704</v>
      </c>
      <c r="B1765" s="1231">
        <f>'Tax Sched 24'!D10</f>
        <v>37329</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319573</v>
      </c>
      <c r="C1768" s="14" t="s">
        <v>672</v>
      </c>
      <c r="D1768" s="14" t="str">
        <f t="shared" si="26"/>
        <v>Error?</v>
      </c>
    </row>
    <row r="1769" spans="1:5" x14ac:dyDescent="0.2">
      <c r="A1769" s="55">
        <v>1708</v>
      </c>
      <c r="B1769" s="1231">
        <f>'Tax Sched 24'!D12</f>
        <v>37329</v>
      </c>
      <c r="C1769" s="14" t="s">
        <v>672</v>
      </c>
      <c r="D1769" s="14" t="str">
        <f t="shared" si="26"/>
        <v>Error?</v>
      </c>
    </row>
    <row r="1770" spans="1:5" x14ac:dyDescent="0.2">
      <c r="A1770" s="55">
        <v>1709</v>
      </c>
      <c r="B1770" s="1231">
        <f>'Tax Sched 24'!D14</f>
        <v>29863</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3933416</v>
      </c>
      <c r="C1775" s="14" t="s">
        <v>672</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672</v>
      </c>
      <c r="D1791" s="14" t="str">
        <f t="shared" ref="D1791:D1854" si="27">IF(ISBLANK(B1791),"OK",IF(A1791-B1791=0,"OK","Error?"))</f>
        <v>Error?</v>
      </c>
    </row>
    <row r="1792" spans="1:4" x14ac:dyDescent="0.2">
      <c r="A1792" s="55">
        <v>1731</v>
      </c>
      <c r="B1792" s="1231">
        <f>'Tax Sched 24'!F4</f>
        <v>2196100</v>
      </c>
      <c r="C1792" s="14" t="s">
        <v>672</v>
      </c>
      <c r="D1792" s="14" t="str">
        <f t="shared" si="27"/>
        <v>Error?</v>
      </c>
    </row>
    <row r="1793" spans="1:4" x14ac:dyDescent="0.2">
      <c r="A1793" s="55">
        <v>1732</v>
      </c>
      <c r="B1793" s="1231">
        <f>'Tax Sched 24'!F5</f>
        <v>385281</v>
      </c>
      <c r="C1793" s="14" t="s">
        <v>672</v>
      </c>
      <c r="D1793" s="14" t="str">
        <f t="shared" si="27"/>
        <v>Error?</v>
      </c>
    </row>
    <row r="1794" spans="1:4" x14ac:dyDescent="0.2">
      <c r="A1794" s="55">
        <v>1733</v>
      </c>
      <c r="B1794" s="1231">
        <f>'Tax Sched 24'!F6</f>
        <v>582468</v>
      </c>
      <c r="C1794" s="14" t="s">
        <v>672</v>
      </c>
      <c r="D1794" s="14" t="str">
        <f t="shared" si="27"/>
        <v>Error?</v>
      </c>
    </row>
    <row r="1795" spans="1:4" x14ac:dyDescent="0.2">
      <c r="A1795" s="55">
        <v>1734</v>
      </c>
      <c r="B1795" s="1231">
        <f>'Tax Sched 24'!F7</f>
        <v>154112</v>
      </c>
      <c r="C1795" s="14" t="s">
        <v>672</v>
      </c>
      <c r="D1795" s="14" t="str">
        <f t="shared" si="27"/>
        <v>Error?</v>
      </c>
    </row>
    <row r="1796" spans="1:4" x14ac:dyDescent="0.2">
      <c r="A1796" s="55">
        <v>1735</v>
      </c>
      <c r="B1796" s="1231">
        <f>'Tax Sched 24'!F8</f>
        <v>130001</v>
      </c>
      <c r="C1796" s="14" t="s">
        <v>672</v>
      </c>
      <c r="D1796" s="14" t="str">
        <f t="shared" si="27"/>
        <v>Error?</v>
      </c>
    </row>
    <row r="1797" spans="1:4" x14ac:dyDescent="0.2">
      <c r="A1797" s="55">
        <v>1736</v>
      </c>
      <c r="B1797" s="1231">
        <f>'Tax Sched 24'!F10</f>
        <v>38528</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400006</v>
      </c>
      <c r="C1800" s="14" t="s">
        <v>672</v>
      </c>
      <c r="D1800" s="14" t="str">
        <f t="shared" si="27"/>
        <v>Error?</v>
      </c>
    </row>
    <row r="1801" spans="1:4" x14ac:dyDescent="0.2">
      <c r="A1801" s="55">
        <v>1740</v>
      </c>
      <c r="B1801" s="1231">
        <f>'Tax Sched 24'!F12</f>
        <v>38528</v>
      </c>
      <c r="C1801" s="14" t="s">
        <v>672</v>
      </c>
      <c r="D1801" s="14" t="str">
        <f t="shared" si="27"/>
        <v>Error?</v>
      </c>
    </row>
    <row r="1802" spans="1:4" x14ac:dyDescent="0.2">
      <c r="A1802" s="55">
        <v>1741</v>
      </c>
      <c r="B1802" s="1231">
        <f>'Tax Sched 24'!F14</f>
        <v>30823</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2196100</v>
      </c>
      <c r="D1808" s="14" t="str">
        <f t="shared" si="27"/>
        <v>Error?</v>
      </c>
    </row>
    <row r="1809" spans="1:4" x14ac:dyDescent="0.2">
      <c r="A1809" s="55">
        <v>1748</v>
      </c>
      <c r="B1809" s="1231">
        <f>'Tax Sched 24'!E5</f>
        <v>385281</v>
      </c>
      <c r="D1809" s="14" t="str">
        <f t="shared" si="27"/>
        <v>Error?</v>
      </c>
    </row>
    <row r="1810" spans="1:4" x14ac:dyDescent="0.2">
      <c r="A1810" s="55">
        <v>1749</v>
      </c>
      <c r="B1810" s="1231">
        <f>'Tax Sched 24'!E6</f>
        <v>582468</v>
      </c>
      <c r="D1810" s="14" t="str">
        <f t="shared" si="27"/>
        <v>Error?</v>
      </c>
    </row>
    <row r="1811" spans="1:4" x14ac:dyDescent="0.2">
      <c r="A1811" s="55">
        <v>1750</v>
      </c>
      <c r="B1811" s="1231">
        <f>'Tax Sched 24'!E7</f>
        <v>154112</v>
      </c>
      <c r="D1811" s="14" t="str">
        <f t="shared" si="27"/>
        <v>Error?</v>
      </c>
    </row>
    <row r="1812" spans="1:4" x14ac:dyDescent="0.2">
      <c r="A1812" s="55">
        <v>1751</v>
      </c>
      <c r="B1812" s="1231">
        <f>'Tax Sched 24'!E8</f>
        <v>130001</v>
      </c>
      <c r="D1812" s="14" t="str">
        <f t="shared" si="27"/>
        <v>Error?</v>
      </c>
    </row>
    <row r="1813" spans="1:4" x14ac:dyDescent="0.2">
      <c r="A1813" s="55">
        <v>1752</v>
      </c>
      <c r="B1813" s="1231">
        <f>'Tax Sched 24'!E10</f>
        <v>38528</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400006</v>
      </c>
      <c r="D1816" s="14" t="str">
        <f t="shared" si="27"/>
        <v>Error?</v>
      </c>
    </row>
    <row r="1817" spans="1:4" x14ac:dyDescent="0.2">
      <c r="A1817" s="55">
        <v>1756</v>
      </c>
      <c r="B1817" s="1231">
        <f>'Tax Sched 24'!E12</f>
        <v>38528</v>
      </c>
      <c r="D1817" s="14" t="str">
        <f t="shared" si="27"/>
        <v>Error?</v>
      </c>
    </row>
    <row r="1818" spans="1:4" x14ac:dyDescent="0.2">
      <c r="A1818" s="55">
        <v>1757</v>
      </c>
      <c r="B1818" s="1231">
        <f>'Tax Sched 24'!E14</f>
        <v>30823</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4124376</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4146958</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29863</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29863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29863</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268069</v>
      </c>
      <c r="D2008" s="14" t="str">
        <f t="shared" si="30"/>
        <v>Error?</v>
      </c>
    </row>
    <row r="2009" spans="1:4" x14ac:dyDescent="0.2">
      <c r="A2009" s="55">
        <v>1948</v>
      </c>
      <c r="B2009" s="1231">
        <f>'Cap Outlay Deprec 27'!C8</f>
        <v>13638322</v>
      </c>
      <c r="D2009" s="14" t="str">
        <f t="shared" si="30"/>
        <v>Error?</v>
      </c>
    </row>
    <row r="2010" spans="1:4" x14ac:dyDescent="0.2">
      <c r="A2010" s="55">
        <v>1949</v>
      </c>
      <c r="B2010" s="1231">
        <f>'Cap Outlay Deprec 27'!C10</f>
        <v>0</v>
      </c>
      <c r="D2010" s="14" t="str">
        <f t="shared" si="30"/>
        <v>Error?</v>
      </c>
    </row>
    <row r="2011" spans="1:4" x14ac:dyDescent="0.2">
      <c r="A2011" s="55">
        <v>1950</v>
      </c>
      <c r="B2011" s="1231">
        <f>'Cap Outlay Deprec 27'!C12</f>
        <v>2615398</v>
      </c>
      <c r="D2011" s="14" t="str">
        <f t="shared" si="30"/>
        <v>Error?</v>
      </c>
    </row>
    <row r="2012" spans="1:4" x14ac:dyDescent="0.2">
      <c r="A2012" s="55">
        <v>1951</v>
      </c>
      <c r="B2012" s="1231">
        <f>'Cap Outlay Deprec 27'!C13</f>
        <v>825434</v>
      </c>
      <c r="D2012" s="14" t="str">
        <f t="shared" si="30"/>
        <v>Error?</v>
      </c>
    </row>
    <row r="2013" spans="1:4" x14ac:dyDescent="0.2">
      <c r="A2013" s="55">
        <v>1952</v>
      </c>
      <c r="B2013" s="1231">
        <f>'Cap Outlay Deprec 27'!C16</f>
        <v>17347223</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14571</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54501</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69072</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268069</v>
      </c>
      <c r="C2026" s="14" t="s">
        <v>672</v>
      </c>
      <c r="D2026" s="14" t="str">
        <f t="shared" si="30"/>
        <v>Error?</v>
      </c>
    </row>
    <row r="2027" spans="1:4" x14ac:dyDescent="0.2">
      <c r="A2027" s="55">
        <v>1966</v>
      </c>
      <c r="B2027" s="1231">
        <f>'Cap Outlay Deprec 27'!F8</f>
        <v>13652893</v>
      </c>
      <c r="C2027" s="14" t="s">
        <v>672</v>
      </c>
      <c r="D2027" s="14" t="str">
        <f t="shared" si="30"/>
        <v>Error?</v>
      </c>
    </row>
    <row r="2028" spans="1:4" x14ac:dyDescent="0.2">
      <c r="A2028" s="55">
        <v>1967</v>
      </c>
      <c r="B2028" s="1231">
        <f>'Cap Outlay Deprec 27'!F10</f>
        <v>0</v>
      </c>
      <c r="C2028" s="14" t="s">
        <v>672</v>
      </c>
      <c r="D2028" s="14" t="str">
        <f t="shared" si="30"/>
        <v>Error?</v>
      </c>
    </row>
    <row r="2029" spans="1:4" x14ac:dyDescent="0.2">
      <c r="A2029" s="55">
        <v>1968</v>
      </c>
      <c r="B2029" s="1231">
        <f>'Cap Outlay Deprec 27'!F12</f>
        <v>2669899</v>
      </c>
      <c r="C2029" s="14" t="s">
        <v>672</v>
      </c>
      <c r="D2029" s="14" t="str">
        <f t="shared" si="30"/>
        <v>Error?</v>
      </c>
    </row>
    <row r="2030" spans="1:4" x14ac:dyDescent="0.2">
      <c r="A2030" s="55">
        <v>1969</v>
      </c>
      <c r="B2030" s="1231">
        <f>'Cap Outlay Deprec 27'!F13</f>
        <v>825434</v>
      </c>
      <c r="C2030" s="14" t="s">
        <v>672</v>
      </c>
      <c r="D2030" s="14" t="str">
        <f t="shared" si="30"/>
        <v>Error?</v>
      </c>
    </row>
    <row r="2031" spans="1:4" x14ac:dyDescent="0.2">
      <c r="A2031" s="55">
        <v>1970</v>
      </c>
      <c r="B2031" s="1231">
        <f>'Cap Outlay Deprec 27'!F16</f>
        <v>17416295</v>
      </c>
      <c r="C2031" s="14" t="s">
        <v>672</v>
      </c>
      <c r="D2031" s="14" t="str">
        <f t="shared" si="30"/>
        <v>Error?</v>
      </c>
    </row>
    <row r="2032" spans="1:4" x14ac:dyDescent="0.2">
      <c r="A2032" s="83">
        <v>1971</v>
      </c>
      <c r="D2032" s="14" t="str">
        <f t="shared" si="30"/>
        <v>OK</v>
      </c>
    </row>
    <row r="2033" spans="1:4" x14ac:dyDescent="0.2">
      <c r="A2033" s="55">
        <v>1972</v>
      </c>
      <c r="B2033" s="1231">
        <f>'Cap Outlay Deprec 27'!H8</f>
        <v>5102608</v>
      </c>
      <c r="D2033" s="14" t="str">
        <f t="shared" si="30"/>
        <v>Error?</v>
      </c>
    </row>
    <row r="2034" spans="1:4" x14ac:dyDescent="0.2">
      <c r="A2034" s="55">
        <v>1973</v>
      </c>
      <c r="B2034" s="1231">
        <f>'Cap Outlay Deprec 27'!H10</f>
        <v>0</v>
      </c>
      <c r="D2034" s="14" t="str">
        <f t="shared" si="30"/>
        <v>Error?</v>
      </c>
    </row>
    <row r="2035" spans="1:4" x14ac:dyDescent="0.2">
      <c r="A2035" s="55">
        <v>1974</v>
      </c>
      <c r="B2035" s="1231">
        <f>'Cap Outlay Deprec 27'!H12</f>
        <v>2471561</v>
      </c>
      <c r="D2035" s="14" t="str">
        <f t="shared" si="30"/>
        <v>Error?</v>
      </c>
    </row>
    <row r="2036" spans="1:4" x14ac:dyDescent="0.2">
      <c r="A2036" s="55">
        <v>1975</v>
      </c>
      <c r="B2036" s="1231">
        <f>'Cap Outlay Deprec 27'!H13</f>
        <v>388977</v>
      </c>
      <c r="D2036" s="14" t="str">
        <f t="shared" si="30"/>
        <v>Error?</v>
      </c>
    </row>
    <row r="2037" spans="1:4" x14ac:dyDescent="0.2">
      <c r="A2037" s="55">
        <v>1976</v>
      </c>
      <c r="B2037" s="1231">
        <f>'Cap Outlay Deprec 27'!H16</f>
        <v>7963146</v>
      </c>
      <c r="C2037" s="14" t="s">
        <v>672</v>
      </c>
      <c r="D2037" s="14" t="str">
        <f t="shared" si="30"/>
        <v>Error?</v>
      </c>
    </row>
    <row r="2038" spans="1:4" x14ac:dyDescent="0.2">
      <c r="A2038" s="83">
        <v>1977</v>
      </c>
      <c r="D2038" s="14" t="str">
        <f t="shared" si="30"/>
        <v>OK</v>
      </c>
    </row>
    <row r="2039" spans="1:4" x14ac:dyDescent="0.2">
      <c r="A2039" s="55">
        <v>1978</v>
      </c>
      <c r="B2039" s="1231">
        <f>'Cap Outlay Deprec 27'!I8</f>
        <v>317708</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23416</v>
      </c>
      <c r="D2041" s="14" t="str">
        <f t="shared" si="30"/>
        <v>Error?</v>
      </c>
    </row>
    <row r="2042" spans="1:4" x14ac:dyDescent="0.2">
      <c r="A2042" s="55">
        <v>1981</v>
      </c>
      <c r="B2042" s="1231">
        <f>'Cap Outlay Deprec 27'!I13</f>
        <v>103939</v>
      </c>
      <c r="D2042" s="14" t="str">
        <f t="shared" si="30"/>
        <v>Error?</v>
      </c>
    </row>
    <row r="2043" spans="1:4" x14ac:dyDescent="0.2">
      <c r="A2043" s="55">
        <v>1982</v>
      </c>
      <c r="B2043" s="1231">
        <f>'Cap Outlay Deprec 27'!I16</f>
        <v>445063</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5420316</v>
      </c>
      <c r="C2051" s="14" t="s">
        <v>672</v>
      </c>
      <c r="D2051" s="14" t="str">
        <f t="shared" si="31"/>
        <v>Error?</v>
      </c>
    </row>
    <row r="2052" spans="1:4" x14ac:dyDescent="0.2">
      <c r="A2052" s="55">
        <v>1991</v>
      </c>
      <c r="B2052" s="1231">
        <f>'Cap Outlay Deprec 27'!K10</f>
        <v>0</v>
      </c>
      <c r="C2052" s="14" t="s">
        <v>672</v>
      </c>
      <c r="D2052" s="14" t="str">
        <f t="shared" si="31"/>
        <v>Error?</v>
      </c>
    </row>
    <row r="2053" spans="1:4" x14ac:dyDescent="0.2">
      <c r="A2053" s="55">
        <v>1992</v>
      </c>
      <c r="B2053" s="1231">
        <f>'Cap Outlay Deprec 27'!K12</f>
        <v>2494977</v>
      </c>
      <c r="C2053" s="14" t="s">
        <v>672</v>
      </c>
      <c r="D2053" s="14" t="str">
        <f t="shared" si="31"/>
        <v>Error?</v>
      </c>
    </row>
    <row r="2054" spans="1:4" x14ac:dyDescent="0.2">
      <c r="A2054" s="55">
        <v>1993</v>
      </c>
      <c r="B2054" s="1231">
        <f>'Cap Outlay Deprec 27'!K13</f>
        <v>492916</v>
      </c>
      <c r="C2054" s="14" t="s">
        <v>672</v>
      </c>
      <c r="D2054" s="14" t="str">
        <f t="shared" si="31"/>
        <v>Error?</v>
      </c>
    </row>
    <row r="2055" spans="1:4" x14ac:dyDescent="0.2">
      <c r="A2055" s="55">
        <v>1994</v>
      </c>
      <c r="B2055" s="1231">
        <f>'Cap Outlay Deprec 27'!K16</f>
        <v>8408209</v>
      </c>
      <c r="C2055" s="14" t="s">
        <v>672</v>
      </c>
      <c r="D2055" s="14" t="str">
        <f t="shared" si="31"/>
        <v>Error?</v>
      </c>
    </row>
    <row r="2056" spans="1:4" x14ac:dyDescent="0.2">
      <c r="A2056" s="55">
        <v>1995</v>
      </c>
      <c r="B2056" s="1231">
        <f>'Cap Outlay Deprec 27'!L5</f>
        <v>268069</v>
      </c>
      <c r="C2056" s="14" t="s">
        <v>672</v>
      </c>
      <c r="D2056" s="14" t="str">
        <f t="shared" si="31"/>
        <v>Error?</v>
      </c>
    </row>
    <row r="2057" spans="1:4" x14ac:dyDescent="0.2">
      <c r="A2057" s="55">
        <v>1996</v>
      </c>
      <c r="B2057" s="1231">
        <f>'Cap Outlay Deprec 27'!L8</f>
        <v>8232577</v>
      </c>
      <c r="C2057" s="14" t="s">
        <v>672</v>
      </c>
      <c r="D2057" s="14" t="str">
        <f t="shared" si="31"/>
        <v>Error?</v>
      </c>
    </row>
    <row r="2058" spans="1:4" x14ac:dyDescent="0.2">
      <c r="A2058" s="55">
        <v>1997</v>
      </c>
      <c r="B2058" s="1231">
        <f>'Cap Outlay Deprec 27'!L10</f>
        <v>0</v>
      </c>
      <c r="C2058" s="14" t="s">
        <v>672</v>
      </c>
      <c r="D2058" s="14" t="str">
        <f t="shared" si="31"/>
        <v>Error?</v>
      </c>
    </row>
    <row r="2059" spans="1:4" x14ac:dyDescent="0.2">
      <c r="A2059" s="55">
        <v>1998</v>
      </c>
      <c r="B2059" s="1231">
        <f>'Cap Outlay Deprec 27'!L12</f>
        <v>174922</v>
      </c>
      <c r="C2059" s="14" t="s">
        <v>672</v>
      </c>
      <c r="D2059" s="14" t="str">
        <f t="shared" si="31"/>
        <v>Error?</v>
      </c>
    </row>
    <row r="2060" spans="1:4" x14ac:dyDescent="0.2">
      <c r="A2060" s="55">
        <v>1999</v>
      </c>
      <c r="B2060" s="1231">
        <f>'Cap Outlay Deprec 27'!L13</f>
        <v>332518</v>
      </c>
      <c r="C2060" s="14" t="s">
        <v>672</v>
      </c>
      <c r="D2060" s="14" t="str">
        <f t="shared" si="31"/>
        <v>Error?</v>
      </c>
    </row>
    <row r="2061" spans="1:4" x14ac:dyDescent="0.2">
      <c r="A2061" s="55">
        <v>2000</v>
      </c>
      <c r="B2061" s="1231">
        <f>'Cap Outlay Deprec 27'!L16</f>
        <v>9008086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183438</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90269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3282712</v>
      </c>
      <c r="C2551" s="14" t="s">
        <v>672</v>
      </c>
      <c r="D2551" s="14" t="str">
        <f t="shared" si="38"/>
        <v>Error?</v>
      </c>
    </row>
    <row r="2552" spans="1:4" x14ac:dyDescent="0.2">
      <c r="A2552" s="83">
        <v>2491</v>
      </c>
      <c r="D2552" s="14" t="str">
        <f t="shared" si="38"/>
        <v>OK</v>
      </c>
    </row>
    <row r="2553" spans="1:4" x14ac:dyDescent="0.2">
      <c r="A2553" s="55">
        <v>2492</v>
      </c>
      <c r="B2553" s="1231">
        <f>'Acct Summary 7-8'!C6</f>
        <v>2382186</v>
      </c>
      <c r="C2553" s="14" t="s">
        <v>672</v>
      </c>
      <c r="D2553" s="14" t="str">
        <f t="shared" si="38"/>
        <v>Error?</v>
      </c>
    </row>
    <row r="2554" spans="1:4" x14ac:dyDescent="0.2">
      <c r="A2554" s="55">
        <v>2493</v>
      </c>
      <c r="B2554" s="1231">
        <f>'Acct Summary 7-8'!C7</f>
        <v>201297</v>
      </c>
      <c r="C2554" s="14" t="s">
        <v>672</v>
      </c>
      <c r="D2554" s="14" t="str">
        <f t="shared" si="38"/>
        <v>Error?</v>
      </c>
    </row>
    <row r="2555" spans="1:4" x14ac:dyDescent="0.2">
      <c r="A2555" s="55">
        <v>2494</v>
      </c>
      <c r="B2555" s="1231">
        <f>'Acct Summary 7-8'!C8</f>
        <v>5866195</v>
      </c>
      <c r="C2555" s="14" t="s">
        <v>672</v>
      </c>
      <c r="D2555" s="14" t="str">
        <f t="shared" si="38"/>
        <v>Error?</v>
      </c>
    </row>
    <row r="2556" spans="1:4" x14ac:dyDescent="0.2">
      <c r="A2556" s="55">
        <v>2495</v>
      </c>
      <c r="B2556" s="1231">
        <f>'Acct Summary 7-8'!C12</f>
        <v>4305827</v>
      </c>
      <c r="C2556" s="14" t="s">
        <v>672</v>
      </c>
      <c r="D2556" s="14" t="str">
        <f t="shared" si="38"/>
        <v>Error?</v>
      </c>
    </row>
    <row r="2557" spans="1:4" x14ac:dyDescent="0.2">
      <c r="A2557" s="55">
        <v>2496</v>
      </c>
      <c r="B2557" s="1231">
        <f>'Acct Summary 7-8'!C13</f>
        <v>1597993</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183438</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6087258</v>
      </c>
      <c r="C2561" s="14" t="s">
        <v>672</v>
      </c>
      <c r="D2561" s="14" t="str">
        <f t="shared" si="39"/>
        <v>Error?</v>
      </c>
    </row>
    <row r="2562" spans="1:4" x14ac:dyDescent="0.2">
      <c r="A2562" s="55">
        <v>2501</v>
      </c>
      <c r="B2562" s="1231">
        <f>'Acct Summary 7-8'!C20</f>
        <v>-221063</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387326</v>
      </c>
      <c r="C2564" s="14" t="s">
        <v>672</v>
      </c>
      <c r="D2564" s="14" t="str">
        <f t="shared" si="39"/>
        <v>Error?</v>
      </c>
    </row>
    <row r="2565" spans="1:4" x14ac:dyDescent="0.2">
      <c r="A2565" s="83">
        <v>2504</v>
      </c>
      <c r="D2565" s="14" t="str">
        <f t="shared" si="39"/>
        <v>OK</v>
      </c>
    </row>
    <row r="2566" spans="1:4" x14ac:dyDescent="0.2">
      <c r="A2566" s="55">
        <v>2505</v>
      </c>
      <c r="B2566" s="1231">
        <f>'Acct Summary 7-8'!D6</f>
        <v>125000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512326</v>
      </c>
      <c r="C2568" s="14" t="s">
        <v>672</v>
      </c>
      <c r="D2568" s="14" t="str">
        <f t="shared" si="39"/>
        <v>Error?</v>
      </c>
    </row>
    <row r="2569" spans="1:4" x14ac:dyDescent="0.2">
      <c r="A2569" s="55">
        <v>2508</v>
      </c>
      <c r="B2569" s="1231">
        <f>'Acct Summary 7-8'!D13</f>
        <v>416384</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416384</v>
      </c>
      <c r="C2573" s="14" t="s">
        <v>672</v>
      </c>
      <c r="D2573" s="14" t="str">
        <f t="shared" si="39"/>
        <v>Error?</v>
      </c>
    </row>
    <row r="2574" spans="1:4" x14ac:dyDescent="0.2">
      <c r="A2574" s="55">
        <v>2513</v>
      </c>
      <c r="B2574" s="1231">
        <f>'Acct Summary 7-8'!D20</f>
        <v>95942</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153438</v>
      </c>
      <c r="C2591" s="14" t="s">
        <v>672</v>
      </c>
      <c r="D2591" s="14" t="str">
        <f t="shared" si="39"/>
        <v>Error?</v>
      </c>
    </row>
    <row r="2592" spans="1:4" x14ac:dyDescent="0.2">
      <c r="A2592" s="83">
        <v>2531</v>
      </c>
      <c r="D2592" s="14" t="str">
        <f t="shared" si="39"/>
        <v>OK</v>
      </c>
    </row>
    <row r="2593" spans="1:4" x14ac:dyDescent="0.2">
      <c r="A2593" s="55">
        <v>2532</v>
      </c>
      <c r="B2593" s="1231">
        <f>'Acct Summary 7-8'!F6</f>
        <v>275606</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429044</v>
      </c>
      <c r="C2595" s="14" t="s">
        <v>672</v>
      </c>
      <c r="D2595" s="14" t="str">
        <f t="shared" si="39"/>
        <v>Error?</v>
      </c>
    </row>
    <row r="2596" spans="1:4" x14ac:dyDescent="0.2">
      <c r="A2596" s="55">
        <v>2535</v>
      </c>
      <c r="B2596" s="1231">
        <f>'Acct Summary 7-8'!F13</f>
        <v>236747</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103392</v>
      </c>
      <c r="C2599" s="14" t="s">
        <v>672</v>
      </c>
      <c r="D2599" s="14" t="str">
        <f t="shared" si="39"/>
        <v>Error?</v>
      </c>
    </row>
    <row r="2600" spans="1:4" x14ac:dyDescent="0.2">
      <c r="A2600" s="55">
        <v>2539</v>
      </c>
      <c r="B2600" s="1231">
        <f>'Acct Summary 7-8'!F17</f>
        <v>340139</v>
      </c>
      <c r="C2600" s="14" t="s">
        <v>672</v>
      </c>
      <c r="D2600" s="14" t="str">
        <f t="shared" si="39"/>
        <v>Error?</v>
      </c>
    </row>
    <row r="2601" spans="1:4" x14ac:dyDescent="0.2">
      <c r="A2601" s="55">
        <v>2540</v>
      </c>
      <c r="B2601" s="1231">
        <f>'Acct Summary 7-8'!F20</f>
        <v>88905</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252760</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252760</v>
      </c>
      <c r="C2606" s="14" t="s">
        <v>672</v>
      </c>
      <c r="D2606" s="14" t="str">
        <f t="shared" si="39"/>
        <v>Error?</v>
      </c>
    </row>
    <row r="2607" spans="1:4" x14ac:dyDescent="0.2">
      <c r="A2607" s="55">
        <v>2546</v>
      </c>
      <c r="B2607" s="1231">
        <f>'Acct Summary 7-8'!G12</f>
        <v>79516</v>
      </c>
      <c r="C2607" s="14" t="s">
        <v>672</v>
      </c>
      <c r="D2607" s="14" t="str">
        <f t="shared" si="39"/>
        <v>Error?</v>
      </c>
    </row>
    <row r="2608" spans="1:4" x14ac:dyDescent="0.2">
      <c r="A2608" s="55">
        <v>2547</v>
      </c>
      <c r="B2608" s="1231">
        <f>'Acct Summary 7-8'!G13</f>
        <v>173255</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252771</v>
      </c>
      <c r="C2612" s="14" t="s">
        <v>672</v>
      </c>
      <c r="D2612" s="14" t="str">
        <f t="shared" si="39"/>
        <v>Error?</v>
      </c>
    </row>
    <row r="2613" spans="1:4" x14ac:dyDescent="0.2">
      <c r="A2613" s="55">
        <v>2552</v>
      </c>
      <c r="B2613" s="1231">
        <f>'Acct Summary 7-8'!G20</f>
        <v>-11</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572585</v>
      </c>
      <c r="C2630" s="14" t="s">
        <v>672</v>
      </c>
      <c r="D2630" s="14" t="str">
        <f t="shared" si="40"/>
        <v>Error?</v>
      </c>
    </row>
    <row r="2631" spans="1:4" x14ac:dyDescent="0.2">
      <c r="A2631" s="55">
        <v>2570</v>
      </c>
      <c r="B2631" s="1231">
        <f>'Acct Summary 7-8'!E6</f>
        <v>2000</v>
      </c>
      <c r="C2631" s="14" t="s">
        <v>672</v>
      </c>
      <c r="D2631" s="14" t="str">
        <f t="shared" si="40"/>
        <v>Error?</v>
      </c>
    </row>
    <row r="2632" spans="1:4" x14ac:dyDescent="0.2">
      <c r="A2632" s="55">
        <v>2571</v>
      </c>
      <c r="B2632" s="1231">
        <f>'Acct Summary 7-8'!E8</f>
        <v>574585</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573736</v>
      </c>
      <c r="C2634" s="14" t="s">
        <v>672</v>
      </c>
      <c r="D2634" s="14" t="str">
        <f t="shared" si="40"/>
        <v>Error?</v>
      </c>
    </row>
    <row r="2635" spans="1:4" x14ac:dyDescent="0.2">
      <c r="A2635" s="55">
        <v>2574</v>
      </c>
      <c r="B2635" s="1231">
        <f>'Acct Summary 7-8'!E17</f>
        <v>573736</v>
      </c>
      <c r="C2635" s="14" t="s">
        <v>672</v>
      </c>
      <c r="D2635" s="14" t="str">
        <f t="shared" si="40"/>
        <v>Error?</v>
      </c>
    </row>
    <row r="2636" spans="1:4" x14ac:dyDescent="0.2">
      <c r="A2636" s="55">
        <v>2575</v>
      </c>
      <c r="B2636" s="1231">
        <f>'Acct Summary 7-8'!E20</f>
        <v>849</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183438</v>
      </c>
      <c r="C2789" s="14" t="s">
        <v>672</v>
      </c>
      <c r="D2789" s="14" t="str">
        <f t="shared" si="42"/>
        <v>Error?</v>
      </c>
    </row>
    <row r="2790" spans="1:4" x14ac:dyDescent="0.2">
      <c r="A2790" s="55">
        <v>2729</v>
      </c>
      <c r="B2790" s="1231">
        <f>'Expenditures 15-22'!E102</f>
        <v>183438</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494523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172659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494523</v>
      </c>
      <c r="D2912" s="14" t="str">
        <f t="shared" si="44"/>
        <v>Error?</v>
      </c>
    </row>
    <row r="2913" spans="1:4" x14ac:dyDescent="0.2">
      <c r="A2913" s="55">
        <v>2852</v>
      </c>
      <c r="B2913" s="1231">
        <f>'Assets-Liab 5-6'!I41</f>
        <v>494523</v>
      </c>
      <c r="C2913" s="14" t="s">
        <v>672</v>
      </c>
      <c r="D2913" s="14" t="str">
        <f t="shared" si="44"/>
        <v>Error?</v>
      </c>
    </row>
    <row r="2914" spans="1:4" x14ac:dyDescent="0.2">
      <c r="A2914" s="55">
        <v>2853</v>
      </c>
      <c r="B2914" s="1231">
        <f>'Assets-Liab 5-6'!L33</f>
        <v>172659</v>
      </c>
      <c r="D2914" s="14" t="str">
        <f t="shared" si="44"/>
        <v>Error?</v>
      </c>
    </row>
    <row r="2915" spans="1:4" x14ac:dyDescent="0.2">
      <c r="A2915" s="83">
        <v>2854</v>
      </c>
      <c r="D2915" s="14" t="str">
        <f t="shared" si="44"/>
        <v>OK</v>
      </c>
    </row>
    <row r="2916" spans="1:4" x14ac:dyDescent="0.2">
      <c r="A2916" s="55">
        <v>2855</v>
      </c>
      <c r="B2916" s="1231">
        <f>'Assets-Liab 5-6'!L34</f>
        <v>172659</v>
      </c>
      <c r="C2916" s="14" t="s">
        <v>672</v>
      </c>
      <c r="D2916" s="14" t="str">
        <f t="shared" si="44"/>
        <v>Error?</v>
      </c>
    </row>
    <row r="2917" spans="1:4" x14ac:dyDescent="0.2">
      <c r="A2917" s="55">
        <v>2856</v>
      </c>
      <c r="B2917" s="1231">
        <f>'Assets-Liab 5-6'!L41</f>
        <v>172659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157477</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25961</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157477</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25961</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47938</v>
      </c>
      <c r="D3055" s="14" t="str">
        <f t="shared" si="46"/>
        <v>Error?</v>
      </c>
    </row>
    <row r="3056" spans="1:4" x14ac:dyDescent="0.2">
      <c r="A3056" s="55">
        <v>2995</v>
      </c>
      <c r="B3056" s="1231">
        <f>'Expenditures 15-22'!D10</f>
        <v>35778</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83716</v>
      </c>
      <c r="C3062" s="14" t="s">
        <v>672</v>
      </c>
      <c r="D3062" s="14" t="str">
        <f t="shared" si="46"/>
        <v>Error?</v>
      </c>
    </row>
    <row r="3063" spans="1:4" x14ac:dyDescent="0.2">
      <c r="A3063" s="83">
        <v>3002</v>
      </c>
      <c r="D3063" s="14" t="str">
        <f t="shared" si="46"/>
        <v>OK</v>
      </c>
    </row>
    <row r="3064" spans="1:4" x14ac:dyDescent="0.2">
      <c r="A3064" s="55">
        <v>3003</v>
      </c>
      <c r="B3064" s="1231">
        <f>'Expenditures 15-22'!D213</f>
        <v>1122</v>
      </c>
      <c r="D3064" s="14" t="str">
        <f t="shared" si="46"/>
        <v>Error?</v>
      </c>
    </row>
    <row r="3065" spans="1:4" x14ac:dyDescent="0.2">
      <c r="A3065" s="55">
        <v>3004</v>
      </c>
      <c r="B3065" s="1231">
        <f>'Expenditures 15-22'!K213</f>
        <v>1122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38968</v>
      </c>
      <c r="C3225" s="14" t="s">
        <v>672</v>
      </c>
      <c r="D3225" s="14" t="str">
        <f t="shared" si="49"/>
        <v>Error?</v>
      </c>
    </row>
    <row r="3226" spans="1:4" x14ac:dyDescent="0.2">
      <c r="A3226" s="55">
        <v>3165</v>
      </c>
      <c r="B3226" s="1231">
        <f>'Acct Summary 7-8'!I8</f>
        <v>38968</v>
      </c>
      <c r="C3226" s="14" t="s">
        <v>672</v>
      </c>
      <c r="D3226" s="14" t="str">
        <f t="shared" si="49"/>
        <v>Error?</v>
      </c>
    </row>
    <row r="3227" spans="1:4" x14ac:dyDescent="0.2">
      <c r="A3227" s="55">
        <v>3166</v>
      </c>
      <c r="B3227" s="1231">
        <f>'Acct Summary 7-8'!I20</f>
        <v>38968</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-221063</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95942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88905</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-11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849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38968</v>
      </c>
      <c r="C3320" s="14" t="s">
        <v>672</v>
      </c>
      <c r="D3320" s="14" t="str">
        <f t="shared" si="50"/>
        <v>Error?</v>
      </c>
    </row>
    <row r="3321" spans="1:4" x14ac:dyDescent="0.2">
      <c r="A3321" s="55">
        <v>3260</v>
      </c>
      <c r="B3321" s="1231">
        <f>'Acct Summary 7-8'!I79</f>
        <v>455555</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494523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418442</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139614</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2350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560406</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52053</v>
      </c>
      <c r="D3387" s="14" t="str">
        <f t="shared" si="51"/>
        <v>Error?</v>
      </c>
    </row>
    <row r="3388" spans="1:4" x14ac:dyDescent="0.2">
      <c r="A3388" s="55">
        <v>3327</v>
      </c>
      <c r="B3388" s="1231">
        <f>'Expenditures 15-22'!D211</f>
        <v>17889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52053</v>
      </c>
      <c r="C3390" s="14" t="s">
        <v>672</v>
      </c>
      <c r="D3390" s="14" t="str">
        <f t="shared" si="51"/>
        <v>Error?</v>
      </c>
    </row>
    <row r="3391" spans="1:4" x14ac:dyDescent="0.2">
      <c r="A3391" s="55">
        <v>3330</v>
      </c>
      <c r="B3391" s="1231">
        <f>'Expenditures 15-22'!K211</f>
        <v>17889</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570756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119371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922</v>
      </c>
      <c r="D3417" s="14" t="str">
        <f t="shared" si="52"/>
        <v>Error?</v>
      </c>
    </row>
    <row r="3418" spans="1:4" x14ac:dyDescent="0.2">
      <c r="A3418" s="83">
        <v>3357</v>
      </c>
      <c r="D3418" s="14" t="str">
        <f t="shared" si="52"/>
        <v>OK</v>
      </c>
    </row>
    <row r="3419" spans="1:4" x14ac:dyDescent="0.2">
      <c r="A3419" s="55">
        <v>3358</v>
      </c>
      <c r="B3419" s="1231">
        <f>'Assets-Liab 5-6'!F4</f>
        <v>99899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90269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887</v>
      </c>
      <c r="D3425" s="14" t="str">
        <f t="shared" si="52"/>
        <v>Error?</v>
      </c>
    </row>
    <row r="3426" spans="1:4" x14ac:dyDescent="0.2">
      <c r="A3426" s="83">
        <v>3365</v>
      </c>
      <c r="D3426" s="14" t="str">
        <f t="shared" si="52"/>
        <v>OK</v>
      </c>
    </row>
    <row r="3427" spans="1:4" x14ac:dyDescent="0.2">
      <c r="A3427" s="55">
        <v>3366</v>
      </c>
      <c r="B3427" s="1231">
        <f>'Assets-Liab 5-6'!I4</f>
        <v>494523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172659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124835</v>
      </c>
      <c r="C3446" s="14" t="s">
        <v>672</v>
      </c>
      <c r="D3446" s="14" t="str">
        <f t="shared" si="52"/>
        <v>Error?</v>
      </c>
    </row>
    <row r="3447" spans="1:4" x14ac:dyDescent="0.2">
      <c r="A3447" s="55">
        <v>3386</v>
      </c>
      <c r="B3447" s="1231">
        <f>'Tax Sched 24'!D16</f>
        <v>124835</v>
      </c>
      <c r="C3447" s="14" t="s">
        <v>672</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130001</v>
      </c>
      <c r="C3449" s="14" t="s">
        <v>672</v>
      </c>
      <c r="D3449" s="14" t="str">
        <f t="shared" si="52"/>
        <v>Error?</v>
      </c>
    </row>
    <row r="3450" spans="1:4" x14ac:dyDescent="0.2">
      <c r="A3450" s="55">
        <v>3389</v>
      </c>
      <c r="B3450" s="1231">
        <f>'Tax Sched 24'!E16</f>
        <v>130001</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67059</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67059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67059</v>
      </c>
      <c r="D3567" s="14" t="str">
        <f t="shared" si="54"/>
        <v>Error?</v>
      </c>
    </row>
    <row r="3568" spans="1:4" x14ac:dyDescent="0.2">
      <c r="A3568" s="55">
        <v>3507</v>
      </c>
      <c r="B3568" s="1231">
        <f>'Assets-Liab 5-6'!K41</f>
        <v>67059</v>
      </c>
      <c r="C3568" s="14" t="s">
        <v>672</v>
      </c>
      <c r="D3568" s="14" t="str">
        <f t="shared" si="54"/>
        <v>Error?</v>
      </c>
    </row>
    <row r="3569" spans="1:4" x14ac:dyDescent="0.2">
      <c r="A3569" s="55">
        <v>3508</v>
      </c>
      <c r="B3569" s="1231">
        <f>'Acct Summary 7-8'!K4</f>
        <v>37367</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37367</v>
      </c>
      <c r="C3571" s="14" t="s">
        <v>672</v>
      </c>
      <c r="D3571" s="14" t="str">
        <f t="shared" si="54"/>
        <v>Error?</v>
      </c>
    </row>
    <row r="3572" spans="1:4" x14ac:dyDescent="0.2">
      <c r="A3572" s="55">
        <v>3511</v>
      </c>
      <c r="B3572" s="1231">
        <f>'Acct Summary 7-8'!K13</f>
        <v>14571</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14571</v>
      </c>
      <c r="C3575" s="14" t="s">
        <v>672</v>
      </c>
      <c r="D3575" s="14" t="str">
        <f t="shared" si="54"/>
        <v>Error?</v>
      </c>
    </row>
    <row r="3576" spans="1:4" x14ac:dyDescent="0.2">
      <c r="A3576" s="55">
        <v>3515</v>
      </c>
      <c r="B3576" s="1231">
        <f>'Acct Summary 7-8'!K20</f>
        <v>22796</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22796</v>
      </c>
      <c r="C3588" s="14" t="s">
        <v>672</v>
      </c>
      <c r="D3588" s="14" t="str">
        <f t="shared" si="55"/>
        <v>Error?</v>
      </c>
    </row>
    <row r="3589" spans="1:4" x14ac:dyDescent="0.2">
      <c r="A3589" s="55">
        <v>3528</v>
      </c>
      <c r="B3589" s="1231">
        <f>'Acct Summary 7-8'!K79</f>
        <v>44263</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67059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14571</v>
      </c>
      <c r="D3646" s="14" t="str">
        <f t="shared" si="55"/>
        <v>Error?</v>
      </c>
    </row>
    <row r="3647" spans="1:4" x14ac:dyDescent="0.2">
      <c r="A3647" s="55">
        <v>3586</v>
      </c>
      <c r="B3647" s="1231">
        <f>'Expenditures 15-22'!G339</f>
        <v>14571</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14571</v>
      </c>
      <c r="C3649" s="14" t="s">
        <v>672</v>
      </c>
      <c r="D3649" s="14" t="str">
        <f t="shared" si="56"/>
        <v>Error?</v>
      </c>
    </row>
    <row r="3650" spans="1:4" x14ac:dyDescent="0.2">
      <c r="A3650" s="55">
        <v>3589</v>
      </c>
      <c r="B3650" s="1231">
        <f>'Expenditures 15-22'!G354</f>
        <v>14571</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14571</v>
      </c>
      <c r="C3669" s="14" t="s">
        <v>672</v>
      </c>
      <c r="D3669" s="14" t="str">
        <f t="shared" si="56"/>
        <v>Error?</v>
      </c>
    </row>
    <row r="3670" spans="1:4" x14ac:dyDescent="0.2">
      <c r="A3670" s="55">
        <v>3609</v>
      </c>
      <c r="B3670" s="1231">
        <f>'Expenditures 15-22'!K339</f>
        <v>14571</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14571</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14571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22796</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37329</v>
      </c>
      <c r="C3725" s="14" t="s">
        <v>672</v>
      </c>
      <c r="D3725" s="14" t="str">
        <f t="shared" si="57"/>
        <v>Error?</v>
      </c>
    </row>
    <row r="3726" spans="1:4" x14ac:dyDescent="0.2">
      <c r="A3726" s="55">
        <v>3665</v>
      </c>
      <c r="B3726" s="1231">
        <f>'Tax Sched 24'!D13</f>
        <v>37329</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38528</v>
      </c>
      <c r="C3728" s="14" t="s">
        <v>672</v>
      </c>
      <c r="D3728" s="14" t="str">
        <f t="shared" si="57"/>
        <v>Error?</v>
      </c>
    </row>
    <row r="3729" spans="1:4" x14ac:dyDescent="0.2">
      <c r="A3729" s="55">
        <v>3668</v>
      </c>
      <c r="B3729" s="1231">
        <f>'Tax Sched 24'!E13</f>
        <v>38528</v>
      </c>
      <c r="D3729" s="14" t="str">
        <f t="shared" si="57"/>
        <v>Error?</v>
      </c>
    </row>
    <row r="3730" spans="1:4" x14ac:dyDescent="0.2">
      <c r="A3730" s="55">
        <v>3669</v>
      </c>
      <c r="B3730" s="1231">
        <f>'ICR Computation 30'!E10</f>
        <v>150339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1940820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7807015</v>
      </c>
      <c r="C4122" s="14" t="s">
        <v>672</v>
      </c>
      <c r="D4122" s="14" t="str">
        <f t="shared" si="63"/>
        <v>Error?</v>
      </c>
    </row>
    <row r="4123" spans="1:4" x14ac:dyDescent="0.2">
      <c r="A4123" s="55">
        <v>4062</v>
      </c>
      <c r="B4123" s="1231">
        <f>'Acct Summary 7-8'!D10</f>
        <v>512326</v>
      </c>
      <c r="C4123" s="14" t="s">
        <v>672</v>
      </c>
      <c r="D4123" s="14" t="str">
        <f t="shared" si="63"/>
        <v>Error?</v>
      </c>
    </row>
    <row r="4124" spans="1:4" x14ac:dyDescent="0.2">
      <c r="A4124" s="55">
        <v>4063</v>
      </c>
      <c r="B4124" s="1231">
        <f>'Acct Summary 7-8'!E10</f>
        <v>574585</v>
      </c>
      <c r="C4124" s="14" t="s">
        <v>672</v>
      </c>
      <c r="D4124" s="14" t="str">
        <f t="shared" si="63"/>
        <v>Error?</v>
      </c>
    </row>
    <row r="4125" spans="1:4" x14ac:dyDescent="0.2">
      <c r="A4125" s="55">
        <v>4064</v>
      </c>
      <c r="B4125" s="1231">
        <f>'Acct Summary 7-8'!F10</f>
        <v>429044</v>
      </c>
      <c r="C4125" s="14" t="s">
        <v>672</v>
      </c>
      <c r="D4125" s="14" t="str">
        <f t="shared" si="63"/>
        <v>Error?</v>
      </c>
    </row>
    <row r="4126" spans="1:4" x14ac:dyDescent="0.2">
      <c r="A4126" s="55">
        <v>4065</v>
      </c>
      <c r="B4126" s="1231">
        <f>'Acct Summary 7-8'!G10</f>
        <v>252760</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38968</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37367</v>
      </c>
      <c r="C4130" s="14" t="s">
        <v>672</v>
      </c>
      <c r="D4130" s="14" t="str">
        <f t="shared" si="63"/>
        <v>Error?</v>
      </c>
    </row>
    <row r="4131" spans="1:4" x14ac:dyDescent="0.2">
      <c r="A4131" s="55">
        <v>4070</v>
      </c>
      <c r="B4131" s="1231">
        <f>'Acct Summary 7-8'!C18</f>
        <v>1940820</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8028078</v>
      </c>
      <c r="C4136" s="14" t="s">
        <v>672</v>
      </c>
      <c r="D4136" s="14" t="str">
        <f t="shared" si="63"/>
        <v>Error?</v>
      </c>
    </row>
    <row r="4137" spans="1:4" x14ac:dyDescent="0.2">
      <c r="A4137" s="55">
        <v>4076</v>
      </c>
      <c r="B4137" s="1231">
        <f>'Acct Summary 7-8'!D19</f>
        <v>416384</v>
      </c>
      <c r="C4137" s="14" t="s">
        <v>672</v>
      </c>
      <c r="D4137" s="14" t="str">
        <f t="shared" si="63"/>
        <v>Error?</v>
      </c>
    </row>
    <row r="4138" spans="1:4" x14ac:dyDescent="0.2">
      <c r="A4138" s="55">
        <v>4077</v>
      </c>
      <c r="B4138" s="1231">
        <f>'Acct Summary 7-8'!E19</f>
        <v>573736</v>
      </c>
      <c r="C4138" s="14" t="s">
        <v>672</v>
      </c>
      <c r="D4138" s="14" t="str">
        <f t="shared" si="63"/>
        <v>Error?</v>
      </c>
    </row>
    <row r="4139" spans="1:4" x14ac:dyDescent="0.2">
      <c r="A4139" s="55">
        <v>4078</v>
      </c>
      <c r="B4139" s="1231">
        <f>'Acct Summary 7-8'!F19</f>
        <v>340139</v>
      </c>
      <c r="C4139" s="14" t="s">
        <v>672</v>
      </c>
      <c r="D4139" s="14" t="str">
        <f t="shared" si="63"/>
        <v>Error?</v>
      </c>
    </row>
    <row r="4140" spans="1:4" x14ac:dyDescent="0.2">
      <c r="A4140" s="55">
        <v>4079</v>
      </c>
      <c r="B4140" s="1231">
        <f>'Acct Summary 7-8'!G19</f>
        <v>252771</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14571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3591879</v>
      </c>
      <c r="C4171" s="14" t="s">
        <v>672</v>
      </c>
      <c r="D4171" s="14" t="str">
        <f t="shared" si="64"/>
        <v>Error?</v>
      </c>
    </row>
    <row r="4172" spans="1:4" x14ac:dyDescent="0.2">
      <c r="A4172" s="55">
        <v>4111</v>
      </c>
      <c r="B4172" s="1231">
        <f>'Short-Term Long-Term Debt 25'!J49</f>
        <v>3590957</v>
      </c>
      <c r="C4172" s="14" t="s">
        <v>672</v>
      </c>
      <c r="D4172" s="14" t="str">
        <f t="shared" si="64"/>
        <v>Error?</v>
      </c>
    </row>
    <row r="4173" spans="1:4" x14ac:dyDescent="0.2">
      <c r="A4173" s="55">
        <v>4112</v>
      </c>
      <c r="B4173" s="1231">
        <f>'Short-Term Long-Term Debt 25'!H49</f>
        <v>555079</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90079</v>
      </c>
      <c r="D4210" s="14" t="str">
        <f t="shared" si="64"/>
        <v>Error?</v>
      </c>
    </row>
    <row r="4211" spans="1:4" x14ac:dyDescent="0.2">
      <c r="A4211" s="55">
        <v>4150</v>
      </c>
      <c r="B4211" s="1231">
        <f>'Expenditures 15-22'!K200</f>
        <v>90079</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2850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3549.9999999999995</v>
      </c>
      <c r="C4268" s="14" t="s">
        <v>672</v>
      </c>
      <c r="D4268" s="14" t="str">
        <f t="shared" si="65"/>
        <v>Error?</v>
      </c>
    </row>
    <row r="4269" spans="1:5" x14ac:dyDescent="0.2">
      <c r="A4269" s="91">
        <v>4208</v>
      </c>
      <c r="B4269" s="1231">
        <f>'FP Info 3'!J16</f>
        <v>1211824</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6837</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20786</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23144</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77056153</v>
      </c>
      <c r="D4995" s="14" t="str">
        <f t="shared" si="77"/>
        <v>Error?</v>
      </c>
    </row>
    <row r="4996" spans="1:4" x14ac:dyDescent="0.2">
      <c r="A4996" s="91">
        <v>4935</v>
      </c>
      <c r="B4996" s="1231">
        <f>'FP Info 3'!H31</f>
        <v>10633749.114</v>
      </c>
      <c r="D4996" s="14" t="str">
        <f t="shared" si="77"/>
        <v>Error?</v>
      </c>
    </row>
    <row r="4997" spans="1:4" x14ac:dyDescent="0.2">
      <c r="A4997" s="91">
        <v>4936</v>
      </c>
      <c r="B4997" s="1231">
        <f>'FP Info 3'!H37</f>
        <v>3591879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37329</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2127749</v>
      </c>
      <c r="D5061" s="14" t="str">
        <f t="shared" si="78"/>
        <v>Error?</v>
      </c>
    </row>
    <row r="5062" spans="1:4" x14ac:dyDescent="0.2">
      <c r="A5062" s="83">
        <v>5001</v>
      </c>
      <c r="D5062" s="14" t="str">
        <f t="shared" si="78"/>
        <v>OK</v>
      </c>
    </row>
    <row r="5063" spans="1:4" x14ac:dyDescent="0.2">
      <c r="A5063" s="55">
        <v>5002</v>
      </c>
      <c r="B5063" s="1231">
        <f>'Revenues 9-14'!C7</f>
        <v>29863</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2194941</v>
      </c>
      <c r="C5066" s="14" t="s">
        <v>672</v>
      </c>
      <c r="D5066" s="14" t="str">
        <f t="shared" si="78"/>
        <v>Error?</v>
      </c>
    </row>
    <row r="5067" spans="1:4" x14ac:dyDescent="0.2">
      <c r="A5067" s="55">
        <v>5006</v>
      </c>
      <c r="B5067" s="1231">
        <f>'Revenues 9-14'!C14</f>
        <v>2188</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98616</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100804</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663424</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663424</v>
      </c>
      <c r="C5087" s="14" t="s">
        <v>672</v>
      </c>
      <c r="D5087" s="14" t="str">
        <f t="shared" si="78"/>
        <v>Error?</v>
      </c>
    </row>
    <row r="5088" spans="1:4" x14ac:dyDescent="0.2">
      <c r="A5088" s="55">
        <v>5027</v>
      </c>
      <c r="B5088" s="1231">
        <f>'Revenues 9-14'!C65</f>
        <v>9819</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9819</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5805</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120925</v>
      </c>
      <c r="C5096" s="14" t="s">
        <v>672</v>
      </c>
      <c r="D5096" s="14" t="str">
        <f t="shared" si="78"/>
        <v>Error?</v>
      </c>
    </row>
    <row r="5097" spans="1:4" x14ac:dyDescent="0.2">
      <c r="A5097" s="55">
        <v>5036</v>
      </c>
      <c r="B5097" s="1231">
        <f>'Revenues 9-14'!C77</f>
        <v>51197</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9263</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60460</v>
      </c>
      <c r="C5102" s="14" t="s">
        <v>672</v>
      </c>
      <c r="D5102" s="14" t="str">
        <f t="shared" si="78"/>
        <v>Error?</v>
      </c>
    </row>
    <row r="5103" spans="1:4" x14ac:dyDescent="0.2">
      <c r="A5103" s="55">
        <v>5042</v>
      </c>
      <c r="B5103" s="1231">
        <f>'Revenues 9-14'!C84</f>
        <v>36956</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36956</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24400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64083</v>
      </c>
      <c r="D5119" s="14" t="str">
        <f t="shared" ref="D5119:D5182" si="79">IF(ISBLANK(B5119),"OK",IF(A5119-B5119=0,"OK","Error?"))</f>
        <v>Error?</v>
      </c>
    </row>
    <row r="5120" spans="1:4" x14ac:dyDescent="0.2">
      <c r="A5120" s="55">
        <v>5059</v>
      </c>
      <c r="B5120" s="1231">
        <f>'Revenues 9-14'!C108</f>
        <v>95383</v>
      </c>
      <c r="C5120" s="14" t="s">
        <v>672</v>
      </c>
      <c r="D5120" s="14" t="str">
        <f t="shared" si="79"/>
        <v>Error?</v>
      </c>
    </row>
    <row r="5121" spans="1:4" x14ac:dyDescent="0.2">
      <c r="A5121" s="55">
        <v>5060</v>
      </c>
      <c r="B5121" s="1231">
        <f>'Revenues 9-14'!C109</f>
        <v>3282712</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2058263</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2081407</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100709</v>
      </c>
      <c r="D5134" s="14" t="str">
        <f t="shared" si="79"/>
        <v>Error?</v>
      </c>
    </row>
    <row r="5135" spans="1:4" x14ac:dyDescent="0.2">
      <c r="A5135" s="55">
        <v>5074</v>
      </c>
      <c r="B5135" s="1231">
        <f>'Revenues 9-14'!C126</f>
        <v>107097</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207806</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659</v>
      </c>
      <c r="D5167" s="14" t="str">
        <f t="shared" si="79"/>
        <v>Error?</v>
      </c>
    </row>
    <row r="5168" spans="1:4" x14ac:dyDescent="0.2">
      <c r="A5168" s="55">
        <v>5107</v>
      </c>
      <c r="B5168" s="1231">
        <f>'Revenues 9-14'!C147</f>
        <v>14194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78120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300779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2382186</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105649</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105649</v>
      </c>
      <c r="C5246" s="14" t="s">
        <v>672</v>
      </c>
      <c r="D5246" s="14" t="str">
        <f t="shared" si="80"/>
        <v>Error?</v>
      </c>
    </row>
    <row r="5247" spans="1:4" x14ac:dyDescent="0.2">
      <c r="A5247" s="55">
        <v>5186</v>
      </c>
      <c r="B5247" s="1231">
        <f>'Revenues 9-14'!C203</f>
        <v>68025</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68025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201297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201297</v>
      </c>
      <c r="C5326" s="14" t="s">
        <v>672</v>
      </c>
      <c r="D5326" s="14" t="str">
        <f t="shared" si="82"/>
        <v>Error?</v>
      </c>
    </row>
    <row r="5327" spans="1:4" x14ac:dyDescent="0.2">
      <c r="A5327" s="55">
        <v>5266</v>
      </c>
      <c r="B5327" s="1231">
        <f>'Revenues 9-14'!C275</f>
        <v>5866195</v>
      </c>
      <c r="C5327" s="14" t="s">
        <v>672</v>
      </c>
      <c r="D5327" s="14" t="str">
        <f t="shared" si="82"/>
        <v>Error?</v>
      </c>
    </row>
    <row r="5328" spans="1:4" x14ac:dyDescent="0.2">
      <c r="A5328" s="55">
        <v>5267</v>
      </c>
      <c r="B5328" s="1231">
        <f>'Revenues 9-14'!D5</f>
        <v>373289</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373289</v>
      </c>
      <c r="C5334" s="14" t="s">
        <v>672</v>
      </c>
      <c r="D5334" s="14" t="str">
        <f t="shared" si="82"/>
        <v>Error?</v>
      </c>
    </row>
    <row r="5335" spans="1:4" x14ac:dyDescent="0.2">
      <c r="A5335" s="55">
        <v>5274</v>
      </c>
      <c r="B5335" s="1231">
        <f>'Revenues 9-14'!D14</f>
        <v>372</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372</v>
      </c>
      <c r="C5339" s="14" t="s">
        <v>672</v>
      </c>
      <c r="D5339" s="14" t="str">
        <f t="shared" si="82"/>
        <v>Error?</v>
      </c>
    </row>
    <row r="5340" spans="1:4" x14ac:dyDescent="0.2">
      <c r="A5340" s="55">
        <v>5279</v>
      </c>
      <c r="B5340" s="1231">
        <f>'Revenues 9-14'!D65</f>
        <v>222</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222</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13443</v>
      </c>
      <c r="D5354" s="14" t="str">
        <f t="shared" si="82"/>
        <v>Error?</v>
      </c>
    </row>
    <row r="5355" spans="1:4" x14ac:dyDescent="0.2">
      <c r="A5355" s="55">
        <v>5294</v>
      </c>
      <c r="B5355" s="1231">
        <f>'Revenues 9-14'!D108</f>
        <v>13443</v>
      </c>
      <c r="C5355" s="14" t="s">
        <v>672</v>
      </c>
      <c r="D5355" s="14" t="str">
        <f t="shared" si="82"/>
        <v>Error?</v>
      </c>
    </row>
    <row r="5356" spans="1:4" x14ac:dyDescent="0.2">
      <c r="A5356" s="55">
        <v>5295</v>
      </c>
      <c r="B5356" s="1231">
        <f>'Revenues 9-14'!D109</f>
        <v>387326</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125000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125000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125000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512326</v>
      </c>
      <c r="C5508" s="14" t="s">
        <v>672</v>
      </c>
      <c r="D5508" s="14" t="str">
        <f t="shared" si="85"/>
        <v>Error?</v>
      </c>
    </row>
    <row r="5509" spans="1:4" x14ac:dyDescent="0.2">
      <c r="A5509" s="55">
        <v>5448</v>
      </c>
      <c r="B5509" s="1231">
        <f>'Revenues 9-14'!E5</f>
        <v>571969</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571969</v>
      </c>
      <c r="C5513" s="14" t="s">
        <v>672</v>
      </c>
      <c r="D5513" s="14" t="str">
        <f t="shared" si="85"/>
        <v>Error?</v>
      </c>
    </row>
    <row r="5514" spans="1:4" x14ac:dyDescent="0.2">
      <c r="A5514" s="55">
        <v>5453</v>
      </c>
      <c r="B5514" s="1231">
        <f>'Revenues 9-14'!E14</f>
        <v>570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570</v>
      </c>
      <c r="C5518" s="14" t="s">
        <v>672</v>
      </c>
      <c r="D5518" s="14" t="str">
        <f t="shared" si="85"/>
        <v>Error?</v>
      </c>
    </row>
    <row r="5519" spans="1:4" x14ac:dyDescent="0.2">
      <c r="A5519" s="55">
        <v>5458</v>
      </c>
      <c r="B5519" s="1231">
        <f>'Revenues 9-14'!E65</f>
        <v>46</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46</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572585</v>
      </c>
      <c r="C5527" s="14" t="s">
        <v>672</v>
      </c>
      <c r="D5527" s="14" t="str">
        <f t="shared" si="85"/>
        <v>Error?</v>
      </c>
    </row>
    <row r="5528" spans="1:4" x14ac:dyDescent="0.2">
      <c r="A5528" s="55">
        <v>5467</v>
      </c>
      <c r="B5528" s="1231">
        <f>'Revenues 9-14'!E117</f>
        <v>2000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2000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2000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574585</v>
      </c>
      <c r="C5552" s="14" t="s">
        <v>672</v>
      </c>
      <c r="D5552" s="14" t="str">
        <f t="shared" si="85"/>
        <v>Error?</v>
      </c>
    </row>
    <row r="5553" spans="1:4" x14ac:dyDescent="0.2">
      <c r="A5553" s="55">
        <v>5492</v>
      </c>
      <c r="B5553" s="1231">
        <f>'Revenues 9-14'!F5</f>
        <v>149316</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149316</v>
      </c>
      <c r="C5557" s="14" t="s">
        <v>672</v>
      </c>
      <c r="D5557" s="14" t="str">
        <f t="shared" si="85"/>
        <v>Error?</v>
      </c>
    </row>
    <row r="5558" spans="1:4" x14ac:dyDescent="0.2">
      <c r="A5558" s="55">
        <v>5497</v>
      </c>
      <c r="B5558" s="1231">
        <f>'Revenues 9-14'!F14</f>
        <v>148</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148</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0</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3974</v>
      </c>
      <c r="D5586" s="14" t="str">
        <f t="shared" si="86"/>
        <v>Error?</v>
      </c>
    </row>
    <row r="5587" spans="1:4" x14ac:dyDescent="0.2">
      <c r="A5587" s="55">
        <v>5526</v>
      </c>
      <c r="B5587" s="1231">
        <f>'Revenues 9-14'!F108</f>
        <v>3974</v>
      </c>
      <c r="C5587" s="14" t="s">
        <v>672</v>
      </c>
      <c r="D5587" s="14" t="str">
        <f t="shared" si="86"/>
        <v>Error?</v>
      </c>
    </row>
    <row r="5588" spans="1:4" x14ac:dyDescent="0.2">
      <c r="A5588" s="55">
        <v>5527</v>
      </c>
      <c r="B5588" s="1231">
        <f>'Revenues 9-14'!F109</f>
        <v>153438</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90000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90000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117379</v>
      </c>
      <c r="D5615" s="14" t="str">
        <f t="shared" si="86"/>
        <v>Error?</v>
      </c>
    </row>
    <row r="5616" spans="1:4" x14ac:dyDescent="0.2">
      <c r="A5616" s="83">
        <v>5555</v>
      </c>
      <c r="D5616" s="14" t="str">
        <f t="shared" si="86"/>
        <v>OK</v>
      </c>
    </row>
    <row r="5617" spans="1:4" x14ac:dyDescent="0.2">
      <c r="A5617" s="55">
        <v>5556</v>
      </c>
      <c r="B5617" s="1231">
        <f>'Revenues 9-14'!F152</f>
        <v>68227</v>
      </c>
      <c r="D5617" s="14" t="str">
        <f t="shared" si="86"/>
        <v>Error?</v>
      </c>
    </row>
    <row r="5618" spans="1:4" x14ac:dyDescent="0.2">
      <c r="A5618" s="55">
        <v>5557</v>
      </c>
      <c r="B5618" s="1231">
        <f>'Revenues 9-14'!F154</f>
        <v>185606</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185606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275606</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429044</v>
      </c>
      <c r="C5720" s="14" t="s">
        <v>672</v>
      </c>
      <c r="D5720" s="14" t="str">
        <f t="shared" si="88"/>
        <v>Error?</v>
      </c>
    </row>
    <row r="5721" spans="1:4" x14ac:dyDescent="0.2">
      <c r="A5721" s="55">
        <v>5660</v>
      </c>
      <c r="B5721" s="1231">
        <f>'Revenues 9-14'!G5</f>
        <v>124835</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124835</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249670</v>
      </c>
      <c r="C5725" s="14" t="s">
        <v>672</v>
      </c>
      <c r="D5725" s="14" t="str">
        <f t="shared" si="88"/>
        <v>Error?</v>
      </c>
    </row>
    <row r="5726" spans="1:4" x14ac:dyDescent="0.2">
      <c r="A5726" s="55">
        <v>5665</v>
      </c>
      <c r="B5726" s="1231">
        <f>'Revenues 9-14'!G14</f>
        <v>249</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2536</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2785</v>
      </c>
      <c r="C5730" s="14" t="s">
        <v>672</v>
      </c>
      <c r="D5730" s="14" t="str">
        <f t="shared" si="88"/>
        <v>Error?</v>
      </c>
    </row>
    <row r="5731" spans="1:4" x14ac:dyDescent="0.2">
      <c r="A5731" s="55">
        <v>5670</v>
      </c>
      <c r="B5731" s="1231">
        <f>'Revenues 9-14'!G65</f>
        <v>305</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305</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252760</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37329</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37329</v>
      </c>
      <c r="C5918" s="14" t="s">
        <v>672</v>
      </c>
      <c r="D5918" s="14" t="str">
        <f t="shared" si="91"/>
        <v>Error?</v>
      </c>
    </row>
    <row r="5919" spans="1:4" x14ac:dyDescent="0.2">
      <c r="A5919" s="55">
        <v>5858</v>
      </c>
      <c r="B5919" s="1231">
        <f>'Revenues 9-14'!I14</f>
        <v>37</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37</v>
      </c>
      <c r="C5923" s="14" t="s">
        <v>672</v>
      </c>
      <c r="D5923" s="14" t="str">
        <f t="shared" si="91"/>
        <v>Error?</v>
      </c>
    </row>
    <row r="5924" spans="1:4" x14ac:dyDescent="0.2">
      <c r="A5924" s="55">
        <v>5863</v>
      </c>
      <c r="B5924" s="1231">
        <f>'Revenues 9-14'!I65</f>
        <v>1602</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1602</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38968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37329</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37329</v>
      </c>
      <c r="C5987" s="14" t="s">
        <v>672</v>
      </c>
      <c r="D5987" s="14" t="str">
        <f t="shared" si="92"/>
        <v>Error?</v>
      </c>
    </row>
    <row r="5988" spans="1:4" x14ac:dyDescent="0.2">
      <c r="A5988" s="55">
        <v>5927</v>
      </c>
      <c r="B5988" s="1231">
        <f>'Revenues 9-14'!K14</f>
        <v>38</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38</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37367</v>
      </c>
      <c r="C6023" s="14" t="s">
        <v>672</v>
      </c>
      <c r="D6023" s="14" t="str">
        <f t="shared" si="93"/>
        <v>Error?</v>
      </c>
    </row>
    <row r="6024" spans="1:5" x14ac:dyDescent="0.2">
      <c r="A6024" s="55">
        <v>5963</v>
      </c>
      <c r="B6024" s="1231">
        <f>'Revenues 9-14'!G109</f>
        <v>252760</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38968</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37367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115120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751.17</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35074</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1554</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1554</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33520</v>
      </c>
      <c r="D6215" s="14" t="str">
        <f t="shared" si="96"/>
        <v>Error?</v>
      </c>
      <c r="E6215" s="14" t="s">
        <v>209</v>
      </c>
    </row>
    <row r="6216" spans="1:5" x14ac:dyDescent="0.2">
      <c r="A6216">
        <v>6155</v>
      </c>
      <c r="B6216" s="1231">
        <f>'Assets-Liab 5-6'!J41</f>
        <v>35074</v>
      </c>
      <c r="D6216" s="14" t="str">
        <f t="shared" si="96"/>
        <v>Error?</v>
      </c>
      <c r="E6216" s="14" t="s">
        <v>209</v>
      </c>
    </row>
    <row r="6217" spans="1:5" x14ac:dyDescent="0.2">
      <c r="A6217">
        <v>6156</v>
      </c>
      <c r="B6217" s="1231">
        <f>'Assets-Liab 5-6'!J4</f>
        <v>35074</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320068</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320068</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320068</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343843</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343843</v>
      </c>
      <c r="D6229" s="14" t="str">
        <f t="shared" si="96"/>
        <v>Error?</v>
      </c>
      <c r="E6229" s="14" t="s">
        <v>209</v>
      </c>
    </row>
    <row r="6230" spans="1:5" x14ac:dyDescent="0.2">
      <c r="A6230">
        <v>6169</v>
      </c>
      <c r="B6230" s="1231">
        <f>'Acct Summary 7-8'!J20</f>
        <v>-23775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-23775</v>
      </c>
      <c r="D6263" s="14" t="str">
        <f t="shared" si="96"/>
        <v>Error?</v>
      </c>
      <c r="E6263" s="14" t="s">
        <v>209</v>
      </c>
    </row>
    <row r="6264" spans="1:5" x14ac:dyDescent="0.2">
      <c r="A6264">
        <v>6203</v>
      </c>
      <c r="B6264" s="1231">
        <f>'Acct Summary 7-8'!J79</f>
        <v>57295</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33520</v>
      </c>
      <c r="D6266" s="14" t="str">
        <f t="shared" si="96"/>
        <v>Error?</v>
      </c>
      <c r="E6266" s="14" t="s">
        <v>209</v>
      </c>
    </row>
    <row r="6267" spans="1:5" x14ac:dyDescent="0.2">
      <c r="A6267">
        <v>6206</v>
      </c>
      <c r="B6267" s="1231">
        <f>'Acct Summary 7-8'!C82</f>
        <v>-221063</v>
      </c>
      <c r="D6267" s="14" t="str">
        <f t="shared" si="96"/>
        <v>Error?</v>
      </c>
      <c r="E6267" s="14" t="s">
        <v>209</v>
      </c>
    </row>
    <row r="6268" spans="1:5" x14ac:dyDescent="0.2">
      <c r="A6268">
        <v>6207</v>
      </c>
      <c r="B6268" s="1231">
        <f>'Acct Summary 7-8'!D82</f>
        <v>95942</v>
      </c>
      <c r="D6268" s="14" t="str">
        <f t="shared" si="96"/>
        <v>Error?</v>
      </c>
      <c r="E6268" s="14" t="s">
        <v>209</v>
      </c>
    </row>
    <row r="6269" spans="1:5" x14ac:dyDescent="0.2">
      <c r="A6269">
        <v>6208</v>
      </c>
      <c r="B6269" s="1231">
        <f>'Acct Summary 7-8'!E82</f>
        <v>849</v>
      </c>
      <c r="D6269" s="14" t="str">
        <f t="shared" si="96"/>
        <v>Error?</v>
      </c>
      <c r="E6269" s="14" t="s">
        <v>209</v>
      </c>
    </row>
    <row r="6270" spans="1:5" x14ac:dyDescent="0.2">
      <c r="A6270">
        <v>6209</v>
      </c>
      <c r="B6270" s="1231">
        <f>'Acct Summary 7-8'!F82</f>
        <v>88905</v>
      </c>
      <c r="D6270" s="14" t="str">
        <f t="shared" si="96"/>
        <v>Error?</v>
      </c>
      <c r="E6270" s="14" t="s">
        <v>209</v>
      </c>
    </row>
    <row r="6271" spans="1:5" x14ac:dyDescent="0.2">
      <c r="A6271">
        <v>6210</v>
      </c>
      <c r="B6271" s="1231">
        <f>'Acct Summary 7-8'!G82</f>
        <v>-11</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38968</v>
      </c>
      <c r="D6273" s="14" t="str">
        <f t="shared" si="97"/>
        <v>Error?</v>
      </c>
      <c r="E6273" s="14" t="s">
        <v>209</v>
      </c>
    </row>
    <row r="6274" spans="1:5" x14ac:dyDescent="0.2">
      <c r="A6274">
        <v>6213</v>
      </c>
      <c r="B6274" s="1231">
        <f>'Acct Summary 7-8'!J82</f>
        <v>-23775</v>
      </c>
      <c r="D6274" s="14" t="str">
        <f t="shared" si="97"/>
        <v>Error?</v>
      </c>
      <c r="E6274" s="14" t="s">
        <v>209</v>
      </c>
    </row>
    <row r="6275" spans="1:5" x14ac:dyDescent="0.2">
      <c r="A6275">
        <v>6214</v>
      </c>
      <c r="B6275" s="1231">
        <f>'Acct Summary 7-8'!K82</f>
        <v>22796</v>
      </c>
      <c r="D6275" s="14" t="str">
        <f t="shared" si="97"/>
        <v>Error?</v>
      </c>
      <c r="E6275" s="14" t="s">
        <v>209</v>
      </c>
    </row>
    <row r="6276" spans="1:5" x14ac:dyDescent="0.2">
      <c r="A6276">
        <v>6215</v>
      </c>
      <c r="B6276" s="1231">
        <f>'Acct Summary 7-8'!C83</f>
        <v>-0.44387397571637105</v>
      </c>
      <c r="D6276" s="14" t="str">
        <f t="shared" si="97"/>
        <v>Error?</v>
      </c>
      <c r="E6276" s="14" t="s">
        <v>209</v>
      </c>
    </row>
    <row r="6277" spans="1:5" x14ac:dyDescent="0.2">
      <c r="A6277">
        <v>6216</v>
      </c>
      <c r="B6277" s="1231">
        <f>'Acct Summary 7-8'!D83</f>
        <v>0.80372954905295257</v>
      </c>
      <c r="D6277" s="14" t="str">
        <f t="shared" si="97"/>
        <v>Error?</v>
      </c>
      <c r="E6277" s="14" t="s">
        <v>209</v>
      </c>
    </row>
    <row r="6278" spans="1:5" x14ac:dyDescent="0.2">
      <c r="A6278">
        <v>6217</v>
      </c>
      <c r="B6278" s="1231">
        <f>'Acct Summary 7-8'!E83</f>
        <v>0.92082429501084595</v>
      </c>
      <c r="D6278" s="14" t="str">
        <f t="shared" si="97"/>
        <v>Error?</v>
      </c>
      <c r="E6278" s="14" t="s">
        <v>209</v>
      </c>
    </row>
    <row r="6279" spans="1:5" x14ac:dyDescent="0.2">
      <c r="A6279">
        <v>6218</v>
      </c>
      <c r="B6279" s="1231">
        <f>'Acct Summary 7-8'!F83</f>
        <v>0.8899488483368202</v>
      </c>
      <c r="D6279" s="14" t="str">
        <f t="shared" si="97"/>
        <v>Error?</v>
      </c>
      <c r="E6279" s="14" t="s">
        <v>209</v>
      </c>
    </row>
    <row r="6280" spans="1:5" x14ac:dyDescent="0.2">
      <c r="A6280">
        <v>6219</v>
      </c>
      <c r="B6280" s="1231">
        <f>'Acct Summary 7-8'!G83</f>
        <v>-1.2185800219344405E-4</v>
      </c>
      <c r="D6280" s="14" t="str">
        <f t="shared" si="97"/>
        <v>Error?</v>
      </c>
      <c r="E6280" s="14" t="s">
        <v>209</v>
      </c>
    </row>
    <row r="6281" spans="1:5" x14ac:dyDescent="0.2">
      <c r="A6281">
        <v>6220</v>
      </c>
      <c r="B6281" s="1231">
        <f>'Acct Summary 7-8'!H83</f>
        <v>0</v>
      </c>
      <c r="D6281" s="14" t="str">
        <f t="shared" si="97"/>
        <v>Error?</v>
      </c>
      <c r="E6281" s="14" t="s">
        <v>209</v>
      </c>
    </row>
    <row r="6282" spans="1:5" x14ac:dyDescent="0.2">
      <c r="A6282">
        <v>6221</v>
      </c>
      <c r="B6282" s="1231">
        <f>'Acct Summary 7-8'!I83</f>
        <v>7.8799166065076851E-2</v>
      </c>
      <c r="D6282" s="14" t="str">
        <f t="shared" si="97"/>
        <v>Error?</v>
      </c>
      <c r="E6282" s="14" t="s">
        <v>209</v>
      </c>
    </row>
    <row r="6283" spans="1:5" x14ac:dyDescent="0.2">
      <c r="A6283">
        <v>6222</v>
      </c>
      <c r="B6283" s="1231">
        <f>'Acct Summary 7-8'!J83</f>
        <v>-0.7092780429594272</v>
      </c>
      <c r="D6283" s="14" t="str">
        <f t="shared" si="97"/>
        <v>Error?</v>
      </c>
      <c r="E6283" s="14" t="s">
        <v>209</v>
      </c>
    </row>
    <row r="6284" spans="1:5" x14ac:dyDescent="0.2">
      <c r="A6284">
        <v>6223</v>
      </c>
      <c r="B6284" s="1231">
        <f>'Acct Summary 7-8'!K83</f>
        <v>0.33993945629967642</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319573</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319573</v>
      </c>
      <c r="D6301" s="14" t="str">
        <f t="shared" si="97"/>
        <v>Error?</v>
      </c>
      <c r="E6301" s="14" t="s">
        <v>209</v>
      </c>
    </row>
    <row r="6302" spans="1:5" x14ac:dyDescent="0.2">
      <c r="A6302">
        <v>6241</v>
      </c>
      <c r="B6302" s="1231">
        <f>'Revenues 9-14'!J14</f>
        <v>318</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318</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177</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177</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6900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320068</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46288</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74390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343843</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320068</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13313</v>
      </c>
      <c r="D7067" s="14" t="str">
        <f t="shared" si="109"/>
        <v>Error?</v>
      </c>
    </row>
    <row r="7068" spans="1:4" x14ac:dyDescent="0.2">
      <c r="A7068">
        <v>7007</v>
      </c>
      <c r="B7068" s="1231">
        <f>'Expenditures 15-22'!K199</f>
        <v>13313</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2285</v>
      </c>
      <c r="D7073" s="14" t="str">
        <f t="shared" si="109"/>
        <v>Error?</v>
      </c>
    </row>
    <row r="7074" spans="1:4" x14ac:dyDescent="0.2">
      <c r="A7074">
        <v>7013</v>
      </c>
      <c r="B7074" s="1231">
        <f>'Expenditures 15-22'!K210</f>
        <v>2285</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10523</v>
      </c>
      <c r="D7093" s="14" t="str">
        <f t="shared" si="109"/>
        <v>Error?</v>
      </c>
    </row>
    <row r="7094" spans="1:4" x14ac:dyDescent="0.2">
      <c r="A7094">
        <v>7033</v>
      </c>
      <c r="B7094" s="1231">
        <f>'Expenditures 15-22'!K248</f>
        <v>10523</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48811</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48811</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17387</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17387</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48951</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48951</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197009</v>
      </c>
      <c r="D7172" s="14" t="str">
        <f t="shared" si="111"/>
        <v>Error?</v>
      </c>
    </row>
    <row r="7173" spans="1:4" x14ac:dyDescent="0.2">
      <c r="A7173">
        <v>7112</v>
      </c>
      <c r="B7173" s="1231">
        <f>'Expenditures 15-22'!D318</f>
        <v>29404</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226413</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2281</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2281</v>
      </c>
      <c r="D7198" s="14" t="str">
        <f t="shared" si="111"/>
        <v>Error?</v>
      </c>
    </row>
    <row r="7199" spans="1:4" x14ac:dyDescent="0.2">
      <c r="A7199">
        <v>7138</v>
      </c>
      <c r="B7199" s="1231">
        <f>'Expenditures 15-22'!C323</f>
        <v>197009</v>
      </c>
      <c r="D7199" s="14" t="str">
        <f t="shared" si="111"/>
        <v>Error?</v>
      </c>
    </row>
    <row r="7200" spans="1:4" x14ac:dyDescent="0.2">
      <c r="A7200">
        <v>7139</v>
      </c>
      <c r="B7200" s="1231">
        <f>'Expenditures 15-22'!D323</f>
        <v>29404</v>
      </c>
      <c r="D7200" s="14" t="str">
        <f t="shared" si="111"/>
        <v>Error?</v>
      </c>
    </row>
    <row r="7201" spans="1:4" x14ac:dyDescent="0.2">
      <c r="A7201">
        <v>7140</v>
      </c>
      <c r="B7201" s="1231">
        <f>'Expenditures 15-22'!E323</f>
        <v>117430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343843</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197009</v>
      </c>
      <c r="D7216" s="14" t="str">
        <f t="shared" si="111"/>
        <v>Error?</v>
      </c>
    </row>
    <row r="7217" spans="1:4" x14ac:dyDescent="0.2">
      <c r="A7217">
        <v>7156</v>
      </c>
      <c r="B7217" s="1231">
        <f>'Expenditures 15-22'!D331</f>
        <v>29404</v>
      </c>
      <c r="D7217" s="14" t="str">
        <f t="shared" si="111"/>
        <v>Error?</v>
      </c>
    </row>
    <row r="7218" spans="1:4" x14ac:dyDescent="0.2">
      <c r="A7218">
        <v>7157</v>
      </c>
      <c r="B7218" s="1231">
        <f>'Expenditures 15-22'!E331</f>
        <v>117430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343843</v>
      </c>
      <c r="D7224" s="14" t="str">
        <f t="shared" si="111"/>
        <v>Error?</v>
      </c>
    </row>
    <row r="7225" spans="1:4" x14ac:dyDescent="0.2">
      <c r="A7225">
        <v>7164</v>
      </c>
      <c r="B7225" s="1231">
        <f>'Expenditures 15-22'!K332</f>
        <v>-23775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19949</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8153</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445063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6900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14194</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21094</v>
      </c>
      <c r="D7719" s="14" t="str">
        <f t="shared" si="126"/>
        <v>Error?</v>
      </c>
      <c r="E7719" s="14" t="s">
        <v>988</v>
      </c>
    </row>
    <row r="7720" spans="1:6" x14ac:dyDescent="0.2">
      <c r="A7720">
        <v>7659</v>
      </c>
      <c r="B7720" s="1231">
        <f>'Rest Tax Levies-Tort Im 26'!H14</f>
        <v>29863</v>
      </c>
      <c r="D7720" s="14" t="str">
        <f t="shared" si="126"/>
        <v>Error?</v>
      </c>
      <c r="E7720" s="14" t="s">
        <v>988</v>
      </c>
    </row>
    <row r="7721" spans="1:6" x14ac:dyDescent="0.2">
      <c r="A7721">
        <v>7660</v>
      </c>
      <c r="B7721" s="1231">
        <f>'Rest Tax Levies-Tort Im 26'!K14</f>
        <v>21094</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2016-09-28T21:29:00Z</cp:lastPrinted>
  <dcterms:created xsi:type="dcterms:W3CDTF">2003-10-29T19:06:34Z</dcterms:created>
  <dcterms:modified xsi:type="dcterms:W3CDTF">2016-11-17T22:02:16Z</dcterms:modified>
</cp:coreProperties>
</file>